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30" windowWidth="28515" windowHeight="12045" activeTab="2"/>
  </bookViews>
  <sheets>
    <sheet name="Прил.1" sheetId="4" r:id="rId1"/>
    <sheet name="Прил.2" sheetId="3" r:id="rId2"/>
    <sheet name="Прил.3" sheetId="7" r:id="rId3"/>
    <sheet name="Прил.4" sheetId="5" r:id="rId4"/>
    <sheet name="Прил.5" sheetId="6" r:id="rId5"/>
    <sheet name="Прил.6" sheetId="2" r:id="rId6"/>
  </sheets>
  <externalReferences>
    <externalReference r:id="rId7"/>
  </externalReferences>
  <definedNames>
    <definedName name="_xlnm._FilterDatabase" localSheetId="0" hidden="1">Прил.1!$A$15:$J$108</definedName>
    <definedName name="_xlnm._FilterDatabase" localSheetId="1" hidden="1">Прил.2!$A$13:$O$44</definedName>
    <definedName name="_xlnm._FilterDatabase" localSheetId="2" hidden="1">Прил.3!$A$15:$K$15</definedName>
    <definedName name="_xlnm._FilterDatabase" localSheetId="3" hidden="1">Прил.4!$A$15:$J$15</definedName>
    <definedName name="_xlnm._FilterDatabase" localSheetId="4" hidden="1">Прил.5!$A$17:$GV$17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>#REF!</definedName>
    <definedName name="_xlnm.Print_Titles" localSheetId="0">Прил.1!$11:$15</definedName>
    <definedName name="_xlnm.Print_Titles" localSheetId="3">Прил.4!$11:$15</definedName>
    <definedName name="_xlnm.Print_Titles" localSheetId="4">Прил.5!#REF!</definedName>
    <definedName name="_xlnm.Print_Area" localSheetId="0">Прил.1!$A$1:$J$110</definedName>
  </definedNames>
  <calcPr calcId="125725"/>
</workbook>
</file>

<file path=xl/calcChain.xml><?xml version="1.0" encoding="utf-8"?>
<calcChain xmlns="http://schemas.openxmlformats.org/spreadsheetml/2006/main">
  <c r="J39" i="5"/>
  <c r="H39"/>
  <c r="J31"/>
  <c r="H31"/>
  <c r="J24"/>
  <c r="H24"/>
  <c r="J18"/>
  <c r="H18"/>
  <c r="G39" i="4" l="1"/>
</calcChain>
</file>

<file path=xl/sharedStrings.xml><?xml version="1.0" encoding="utf-8"?>
<sst xmlns="http://schemas.openxmlformats.org/spreadsheetml/2006/main" count="1400" uniqueCount="425">
  <si>
    <t>к Тарифному соглашению на 2025 год</t>
  </si>
  <si>
    <t>№ п/п</t>
  </si>
  <si>
    <t>Медицинская организация</t>
  </si>
  <si>
    <t>Наименование</t>
  </si>
  <si>
    <t>Код</t>
  </si>
  <si>
    <t>ГОБУЗ "МОССМП"</t>
  </si>
  <si>
    <t>ФГБУЗ "МСЧ № 118" ФМБА</t>
  </si>
  <si>
    <t>037</t>
  </si>
  <si>
    <t>ФГБУЗ "ЦМСЧ № 120" ФМБА</t>
  </si>
  <si>
    <t>038</t>
  </si>
  <si>
    <t>ФГБУЗ "ММЦ" ФМБА</t>
  </si>
  <si>
    <t>030</t>
  </si>
  <si>
    <t>к Дополнительному соглашению к Тарифному соглашению на 2025 год</t>
  </si>
  <si>
    <t>Приложение № 1</t>
  </si>
  <si>
    <r>
      <t>Размер базового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</si>
  <si>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t>Численность обслуживаемого населения на 01.12.2024</t>
  </si>
  <si>
    <r>
      <t>БПНФ</t>
    </r>
    <r>
      <rPr>
        <vertAlign val="subscript"/>
        <sz val="11"/>
        <color indexed="8"/>
        <rFont val="Cambria"/>
        <family val="1"/>
        <charset val="204"/>
      </rPr>
      <t>СМП</t>
    </r>
  </si>
  <si>
    <t>Коэффициенты дифференциации базового подушевого норматива финансирования СМП</t>
  </si>
  <si>
    <r>
      <t>ДПНФ</t>
    </r>
    <r>
      <rPr>
        <vertAlign val="subscript"/>
        <sz val="11"/>
        <color indexed="8"/>
        <rFont val="Cambria"/>
        <family val="1"/>
        <charset val="204"/>
      </rPr>
      <t>СМП</t>
    </r>
  </si>
  <si>
    <t>в том числе</t>
  </si>
  <si>
    <r>
      <t>КД</t>
    </r>
    <r>
      <rPr>
        <vertAlign val="subscript"/>
        <sz val="10"/>
        <color indexed="8"/>
        <rFont val="Cambria"/>
        <family val="1"/>
        <charset val="204"/>
      </rPr>
      <t>ПВ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</si>
  <si>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УР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</si>
  <si>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ЗП</t>
    </r>
  </si>
  <si>
    <t>Действует с 01.10.2025</t>
  </si>
  <si>
    <t>Приложение № 2</t>
  </si>
  <si>
    <t>«Приложение № 4.2</t>
  </si>
  <si>
    <t>»</t>
  </si>
  <si>
    <t>от 22.10.2025 № 10</t>
  </si>
  <si>
    <r>
      <rPr>
        <b/>
        <sz val="14"/>
        <color theme="1"/>
        <rFont val="Cambria"/>
        <family val="1"/>
        <charset val="204"/>
      </rPr>
      <t>«</t>
    </r>
    <r>
      <rPr>
        <b/>
        <sz val="14"/>
        <color theme="1"/>
        <rFont val="Cambria"/>
        <family val="1"/>
        <charset val="204"/>
        <scheme val="major"/>
      </rPr>
      <t>Приложение № 2.2</t>
    </r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</si>
  <si>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</si>
  <si>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Местонахождение фельдшерского, 
фельдшерско-акушерского пункта</t>
  </si>
  <si>
    <t xml:space="preserve">Численность застрахованного прикреплённого населения </t>
  </si>
  <si>
    <t>Тип 
фельдшерского пункта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</si>
  <si>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на год</t>
    </r>
  </si>
  <si>
    <t xml:space="preserve">Признак наличия лицензии </t>
  </si>
  <si>
    <t>Признак соответствия требованиям</t>
  </si>
  <si>
    <r>
      <t>КС</t>
    </r>
    <r>
      <rPr>
        <vertAlign val="subscript"/>
        <sz val="11"/>
        <rFont val="Cambria"/>
        <family val="1"/>
        <charset val="204"/>
        <scheme val="major"/>
      </rPr>
      <t>ФАП</t>
    </r>
  </si>
  <si>
    <t>в т.ч. отдельный повышающий коэффициент, рассчитываемый с учётом доли женщин репродуктивного возраста в численности прикреплённого населения</t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</si>
  <si>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на год</t>
    </r>
  </si>
  <si>
    <t>Период работы в 2025 году, месяцев</t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</si>
  <si>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с учётом периода работы</t>
    </r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</si>
  <si>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</si>
  <si>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t>Район / 
городской округ</t>
  </si>
  <si>
    <t>Населенный пункт</t>
  </si>
  <si>
    <t>1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</si>
  <si>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</si>
  <si>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</si>
  <si>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</si>
  <si>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</si>
  <si>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</si>
  <si>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</si>
  <si>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</si>
  <si>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</si>
  <si>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</si>
  <si>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</si>
  <si>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</si>
  <si>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</si>
  <si>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ВСЕГО</t>
  </si>
  <si>
    <t>Мурманская область</t>
  </si>
  <si>
    <t>×</t>
  </si>
  <si>
    <t>ГОБУЗ "МОКБ"</t>
  </si>
  <si>
    <t>041</t>
  </si>
  <si>
    <t>1.1</t>
  </si>
  <si>
    <t>г. Кировск</t>
  </si>
  <si>
    <t>н.п. Титан</t>
  </si>
  <si>
    <t>IV - от 1501 до 2000 жителей</t>
  </si>
  <si>
    <t>есть</t>
  </si>
  <si>
    <t>не соответствует</t>
  </si>
  <si>
    <t>1.2</t>
  </si>
  <si>
    <t>н.п. Коашва</t>
  </si>
  <si>
    <t>III - от 901 до 1500 жителей</t>
  </si>
  <si>
    <t>1.3</t>
  </si>
  <si>
    <t>Кандалакшский р-н</t>
  </si>
  <si>
    <t xml:space="preserve">с. Лувеньга </t>
  </si>
  <si>
    <t>II - от 101 до 900 жителей</t>
  </si>
  <si>
    <t>соответствует</t>
  </si>
  <si>
    <t>1.4</t>
  </si>
  <si>
    <t xml:space="preserve">н.п. Белое море </t>
  </si>
  <si>
    <t>1.5</t>
  </si>
  <si>
    <t>Терский р-н</t>
  </si>
  <si>
    <t>с. Варзуга</t>
  </si>
  <si>
    <t>1.6</t>
  </si>
  <si>
    <t>н.п. Зареченск</t>
  </si>
  <si>
    <t>1.7</t>
  </si>
  <si>
    <t>н.п. Лесозаводский</t>
  </si>
  <si>
    <t>1.8</t>
  </si>
  <si>
    <t>с. Ковдозеро</t>
  </si>
  <si>
    <t>1.9</t>
  </si>
  <si>
    <t xml:space="preserve">с. Чаваньга </t>
  </si>
  <si>
    <t>1.10</t>
  </si>
  <si>
    <t xml:space="preserve">с. Чапома </t>
  </si>
  <si>
    <t>I - до 100 жителей</t>
  </si>
  <si>
    <t>1.11</t>
  </si>
  <si>
    <t>с. Кузомень</t>
  </si>
  <si>
    <t>1.12</t>
  </si>
  <si>
    <t>Кольский район</t>
  </si>
  <si>
    <t>п.г.т. Мурмаши</t>
  </si>
  <si>
    <t>1.13</t>
  </si>
  <si>
    <t>н.п. Шонгуй</t>
  </si>
  <si>
    <t>1.14</t>
  </si>
  <si>
    <t>н.п. Пушной</t>
  </si>
  <si>
    <t>1.15</t>
  </si>
  <si>
    <t>с. Ура-Губа</t>
  </si>
  <si>
    <t>1.16</t>
  </si>
  <si>
    <t>с. Минькино</t>
  </si>
  <si>
    <t>1.17</t>
  </si>
  <si>
    <t>н.п. Мишуково</t>
  </si>
  <si>
    <t>1.18</t>
  </si>
  <si>
    <t>п. Туманный</t>
  </si>
  <si>
    <t>1.19</t>
  </si>
  <si>
    <t>ж.-д. ст. Лопарская</t>
  </si>
  <si>
    <t>1.20</t>
  </si>
  <si>
    <t>н.п. Килпъявр</t>
  </si>
  <si>
    <t>1.21</t>
  </si>
  <si>
    <t>ж.-д. ст. Магнетиты</t>
  </si>
  <si>
    <t>1.22</t>
  </si>
  <si>
    <t>Ловозерский р-н</t>
  </si>
  <si>
    <t>с. Краснощелье</t>
  </si>
  <si>
    <t>1.23</t>
  </si>
  <si>
    <t>Ковдорский р-н</t>
  </si>
  <si>
    <t>н.п. Лейпи</t>
  </si>
  <si>
    <t>1.24</t>
  </si>
  <si>
    <t>с. Ёна</t>
  </si>
  <si>
    <t>1.25</t>
  </si>
  <si>
    <t>Печенгский р-н</t>
  </si>
  <si>
    <t>п. Корзуново</t>
  </si>
  <si>
    <t>1.26</t>
  </si>
  <si>
    <t>нп. Спутник</t>
  </si>
  <si>
    <t>1.27</t>
  </si>
  <si>
    <t>нп. Лиинахамари</t>
  </si>
  <si>
    <t>1.28</t>
  </si>
  <si>
    <t>п. Раякоски</t>
  </si>
  <si>
    <t>1.29</t>
  </si>
  <si>
    <t>ЗАТО г. Североморск</t>
  </si>
  <si>
    <t>п. Щукозеро</t>
  </si>
  <si>
    <t>н.п. Междуречье</t>
  </si>
  <si>
    <t>1.30</t>
  </si>
  <si>
    <t>Приложение № 3</t>
  </si>
  <si>
    <r>
      <rPr>
        <b/>
        <sz val="14"/>
        <color theme="1"/>
        <rFont val="Cambria"/>
        <family val="1"/>
        <charset val="204"/>
      </rPr>
      <t>«</t>
    </r>
    <r>
      <rPr>
        <b/>
        <sz val="14"/>
        <color theme="1"/>
        <rFont val="Cambria"/>
        <family val="1"/>
        <charset val="204"/>
        <scheme val="major"/>
      </rPr>
      <t>Приложение № 2.1</t>
    </r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</si>
  <si>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</si>
  <si>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</si>
  <si>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Структурное подразделение, оказывающее первичную медико-санитарную помощь</t>
  </si>
  <si>
    <t>Местонахождение структурного подразделения</t>
  </si>
  <si>
    <t>Группа, 
к которой относится структурное подразделение</t>
  </si>
  <si>
    <t>Период участия в ТПОМС</t>
  </si>
  <si>
    <t>Населённый пункт</t>
  </si>
  <si>
    <t>начало</t>
  </si>
  <si>
    <t>окончание</t>
  </si>
  <si>
    <t>г. Мурманск</t>
  </si>
  <si>
    <t>Взрослая поликлиника</t>
  </si>
  <si>
    <t>г. Апатиты</t>
  </si>
  <si>
    <t>VI - от 30 до 50 тысяч</t>
  </si>
  <si>
    <t>Детская поликлиника</t>
  </si>
  <si>
    <t>IV - от 10 до 20 тысяч</t>
  </si>
  <si>
    <t>V - от 20 до 30 тысяч</t>
  </si>
  <si>
    <t>III - от 5 до 10 тысяч</t>
  </si>
  <si>
    <t>Фельдшерско-акушерский пункт</t>
  </si>
  <si>
    <t>IV группа ФАП</t>
  </si>
  <si>
    <t>III группа ФАП</t>
  </si>
  <si>
    <t>г. Кандалакша</t>
  </si>
  <si>
    <t>Поликлиника</t>
  </si>
  <si>
    <t>п.г.т. Зеленоборский</t>
  </si>
  <si>
    <t>II - от 2 до 5 тысяч</t>
  </si>
  <si>
    <t xml:space="preserve">п.г.т. Умба </t>
  </si>
  <si>
    <t>Амбулатория</t>
  </si>
  <si>
    <t>с. Алакуртти</t>
  </si>
  <si>
    <t>п. Нивский</t>
  </si>
  <si>
    <t>I - до 2 тысяч</t>
  </si>
  <si>
    <t>II группа ФАП</t>
  </si>
  <si>
    <t>I группа ФАП</t>
  </si>
  <si>
    <t xml:space="preserve">Поликлиника </t>
  </si>
  <si>
    <t>г. Кола</t>
  </si>
  <si>
    <t>п.г.т. Молочный</t>
  </si>
  <si>
    <t>ЗАТО Видяево</t>
  </si>
  <si>
    <t>н.п. Видяево</t>
  </si>
  <si>
    <t>п.г.т. Кильдинстрой</t>
  </si>
  <si>
    <t>с. Тулома</t>
  </si>
  <si>
    <t>н.п. Зверосовхоз</t>
  </si>
  <si>
    <t>п.г.т. Верхнетуломский</t>
  </si>
  <si>
    <t>1.31</t>
  </si>
  <si>
    <t>1.32</t>
  </si>
  <si>
    <t>с. Териберка</t>
  </si>
  <si>
    <t>1.33</t>
  </si>
  <si>
    <t>Фельдшерский здравпункт</t>
  </si>
  <si>
    <t>1.34</t>
  </si>
  <si>
    <t>1.35</t>
  </si>
  <si>
    <t>1.36</t>
  </si>
  <si>
    <t>1.37</t>
  </si>
  <si>
    <t>1.38</t>
  </si>
  <si>
    <t>1.39</t>
  </si>
  <si>
    <t>п.г.т. Туманный</t>
  </si>
  <si>
    <t>1.40</t>
  </si>
  <si>
    <t>1.41</t>
  </si>
  <si>
    <t>1.42</t>
  </si>
  <si>
    <t>1.43</t>
  </si>
  <si>
    <t>пгт. Ревда</t>
  </si>
  <si>
    <t>1.44</t>
  </si>
  <si>
    <t>с. Ловозеро</t>
  </si>
  <si>
    <t>1.45</t>
  </si>
  <si>
    <t>1.46</t>
  </si>
  <si>
    <t>Мончегорский р-н</t>
  </si>
  <si>
    <t>г. Мончегорск</t>
  </si>
  <si>
    <t>1.47</t>
  </si>
  <si>
    <t>г. Ковдор</t>
  </si>
  <si>
    <t>1.48</t>
  </si>
  <si>
    <t>1.49</t>
  </si>
  <si>
    <t>1.50</t>
  </si>
  <si>
    <t>27 км ж.д. Мончегорск-Оленья</t>
  </si>
  <si>
    <t>1.51</t>
  </si>
  <si>
    <t>н.п. Ёнский</t>
  </si>
  <si>
    <t>1.52</t>
  </si>
  <si>
    <t>1.53</t>
  </si>
  <si>
    <t>н.п. Ёна</t>
  </si>
  <si>
    <t>1.54</t>
  </si>
  <si>
    <t>г. Оленегорск</t>
  </si>
  <si>
    <t>1.55</t>
  </si>
  <si>
    <t>1.56</t>
  </si>
  <si>
    <t>Здравпункт</t>
  </si>
  <si>
    <t>н.п. Высокий</t>
  </si>
  <si>
    <t>1.57</t>
  </si>
  <si>
    <t>Педиатрическое отделение (кабинет)</t>
  </si>
  <si>
    <t>Оленегорск-1 (п. Протоки)</t>
  </si>
  <si>
    <t>1.58</t>
  </si>
  <si>
    <t>пгт. Заполярный</t>
  </si>
  <si>
    <t>1.59</t>
  </si>
  <si>
    <t>пгт. Никель</t>
  </si>
  <si>
    <t>1.60</t>
  </si>
  <si>
    <t>1.61</t>
  </si>
  <si>
    <t>1.62</t>
  </si>
  <si>
    <t>пгт. Печенга</t>
  </si>
  <si>
    <t>1.63</t>
  </si>
  <si>
    <t>1.64</t>
  </si>
  <si>
    <t>1.65</t>
  </si>
  <si>
    <t>1.66</t>
  </si>
  <si>
    <t>1.67</t>
  </si>
  <si>
    <t>г. Североморск</t>
  </si>
  <si>
    <t>1.68</t>
  </si>
  <si>
    <t>1.69</t>
  </si>
  <si>
    <t>п. Сафоново</t>
  </si>
  <si>
    <t>1.70</t>
  </si>
  <si>
    <t>н.п. Североморск-3</t>
  </si>
  <si>
    <t>1.71</t>
  </si>
  <si>
    <t>2</t>
  </si>
  <si>
    <t>2.1</t>
  </si>
  <si>
    <t>ЗАТО г. Заозерск</t>
  </si>
  <si>
    <t>г. Заозерск</t>
  </si>
  <si>
    <t>2.2</t>
  </si>
  <si>
    <t>Оленегорск-2 (п.Рамозеро)</t>
  </si>
  <si>
    <t>2.3</t>
  </si>
  <si>
    <t>ЗАТО г. Островной</t>
  </si>
  <si>
    <t>г. Островной</t>
  </si>
  <si>
    <t>г. Полярные зори</t>
  </si>
  <si>
    <t>3.1</t>
  </si>
  <si>
    <t>3.2</t>
  </si>
  <si>
    <t>н.п. Африканда</t>
  </si>
  <si>
    <t>3.3</t>
  </si>
  <si>
    <t>н.п. Зашеек</t>
  </si>
  <si>
    <t>ЗАТО Александровск</t>
  </si>
  <si>
    <t>г. Снежногорск</t>
  </si>
  <si>
    <t>4.1</t>
  </si>
  <si>
    <t>г. Полярный</t>
  </si>
  <si>
    <t>4.2</t>
  </si>
  <si>
    <t>4.3</t>
  </si>
  <si>
    <t>г. Гаджиево</t>
  </si>
  <si>
    <t>4.4</t>
  </si>
  <si>
    <t>4.5</t>
  </si>
  <si>
    <t>4.6</t>
  </si>
  <si>
    <t>4.7</t>
  </si>
  <si>
    <t>Кабинет ВОП</t>
  </si>
  <si>
    <t>4.8</t>
  </si>
  <si>
    <t>н.п. Оленья губа</t>
  </si>
  <si>
    <t>5</t>
  </si>
  <si>
    <t>ФГБУН "КНЦ РАН"</t>
  </si>
  <si>
    <t>051</t>
  </si>
  <si>
    <t>5.1</t>
  </si>
  <si>
    <t>ЧУЗ "ПК РЖД" г.Мурманск</t>
  </si>
  <si>
    <t>6.1</t>
  </si>
  <si>
    <t>Тарифы на комплексное посещение и комплексы исследований
при проведении профилактического медицинского осмотра или диспансеризации</t>
  </si>
  <si>
    <t>Раздел II. Тарифы на комлексы исследований 
при проведении I и II этапов углублённой диспансеризации взрослого населения</t>
  </si>
  <si>
    <t>Код тарифно-отчётной группы</t>
  </si>
  <si>
    <t>Код медицинской услуги / комплекса исследований</t>
  </si>
  <si>
    <t>Наименование медицинской услуги / 
комплекса исследований</t>
  </si>
  <si>
    <t>Дополнительный классификационный критерий</t>
  </si>
  <si>
    <t>Структурное подразделение, которое может оказывать услугу</t>
  </si>
  <si>
    <t>код</t>
  </si>
  <si>
    <t>наименование</t>
  </si>
  <si>
    <t>9900000</t>
  </si>
  <si>
    <t>ДИСПАНСЕРИЗАЦИЯ И ПРОФИЛАКТИЧЕСКИЕ МЕДИЦИНСКИЕ ОСМОТРЫ ОПРЕДЕЛЁННЫХ ГРУПП НАСЕЛЕНИЯ</t>
  </si>
  <si>
    <t>Комплексы диагностических исследований при проведении I этапа углублённой диспансеризации взрослого населения</t>
  </si>
  <si>
    <t>B03.037.002</t>
  </si>
  <si>
    <t>Комплекс исследований для диагностики лёгочной недостаточности</t>
  </si>
  <si>
    <t>I этап УДВН - КОМПЛЕКС 1.1</t>
  </si>
  <si>
    <t>111, 113</t>
  </si>
  <si>
    <t>включает следующие диагностические исследования:</t>
  </si>
  <si>
    <t>A12.09.005</t>
  </si>
  <si>
    <t>Пульсоксиметрия</t>
  </si>
  <si>
    <t>УДВН, I этап</t>
  </si>
  <si>
    <t>111, 113, 131, 132, 
161, 181</t>
  </si>
  <si>
    <t>A12.09.001</t>
  </si>
  <si>
    <t>Исследование неспровоцированных дыхательных объемов и потоков</t>
  </si>
  <si>
    <t>111, 113, 131, 132, 
161, 181, 980</t>
  </si>
  <si>
    <t xml:space="preserve">B03.016.003 </t>
  </si>
  <si>
    <t>Общий (клинический) анализ крови развёрнутый</t>
  </si>
  <si>
    <t>B03.016.004</t>
  </si>
  <si>
    <t>Анализ крови биохимический общетерапевтический*</t>
  </si>
  <si>
    <t>I этап УДВН - КОМПЛЕКС 1.2</t>
  </si>
  <si>
    <t>Исследование неспровоцированных дыхательных объёмов и потоков</t>
  </si>
  <si>
    <t>Анализ крови биохимический общетерапевтический</t>
  </si>
  <si>
    <t>B03.037.001</t>
  </si>
  <si>
    <t>Функциональное тестирование лёгких</t>
  </si>
  <si>
    <t>I этап УДВН - КОМПЛЕКС 1.3</t>
  </si>
  <si>
    <t>A09.05.051.001</t>
  </si>
  <si>
    <t xml:space="preserve">Определение концентрации Д-димера в крови </t>
  </si>
  <si>
    <t>B03.005.001</t>
  </si>
  <si>
    <t>Комплекс исследований для диагностики синдрома диссеминированного внутрисосудистого свертывания крови</t>
  </si>
  <si>
    <t>I этап УДВН - КОМПЛЕКС 1.4</t>
  </si>
  <si>
    <t>111, 113, 131, 132, 
161, 181,980</t>
  </si>
  <si>
    <t>Комплексы диагностических исследований при проведении II этапа углублённой диспансеризации взрослого населения**:</t>
  </si>
  <si>
    <t>II этап УДВН - КОМПЛЕКС 2.1</t>
  </si>
  <si>
    <t>A04.10.002</t>
  </si>
  <si>
    <t>Эхокардиография</t>
  </si>
  <si>
    <t>УДВН, II этап</t>
  </si>
  <si>
    <t xml:space="preserve">A06.09.005 </t>
  </si>
  <si>
    <t>КТ органов грудной полости</t>
  </si>
  <si>
    <t>II этап УДВН - КОМПЛЕКС 2.2</t>
  </si>
  <si>
    <t>A04.12.006.002</t>
  </si>
  <si>
    <t>Дуплексное сканирование вен нижних конечностей</t>
  </si>
  <si>
    <t>II этап УДВН - КОМПЛЕКС 2.3</t>
  </si>
  <si>
    <t>* Анализ крови биохимический общетерапевтический включает исследования крови на следующие показатели:</t>
  </si>
  <si>
    <t>A09.05.009</t>
  </si>
  <si>
    <t>Определение концентрации C-реактивного белка в сыворотке крови</t>
  </si>
  <si>
    <t>A09.05.020</t>
  </si>
  <si>
    <t>Исследование уровня креатинина в крови</t>
  </si>
  <si>
    <t>A09.05.026</t>
  </si>
  <si>
    <t xml:space="preserve">Исследование уровня холестерина в крови </t>
  </si>
  <si>
    <t>A09.05.028</t>
  </si>
  <si>
    <t>Исследование уровня холестерина липопротеинов низкой плотности</t>
  </si>
  <si>
    <t>A09.05.039</t>
  </si>
  <si>
    <t>Определение активности лактатдегидрогеназы в крови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</si>
  <si>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</si>
  <si>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</si>
  <si>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</si>
  <si>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</si>
  <si>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** Возможные сочетания комплексов I и II этапов:</t>
  </si>
  <si>
    <t>Комплекс 1.1</t>
  </si>
  <si>
    <t>пункты 1 - 4</t>
  </si>
  <si>
    <t>Комплекс 2.1</t>
  </si>
  <si>
    <t>Комплекс 1.2</t>
  </si>
  <si>
    <t>Комплекс 1.3</t>
  </si>
  <si>
    <t>Комплекс 2.2</t>
  </si>
  <si>
    <t>Комплекс 2.3</t>
  </si>
  <si>
    <t>Комплекс 1.4</t>
  </si>
  <si>
    <t>Раздел III. Тарифы на комлексное посещение 
по поводу I этапа диспансеризации для оценки репродуктивного здоровья женщин и мужчин</t>
  </si>
  <si>
    <t>Возраст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</si>
  <si>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</si>
  <si>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Код структурного подразделения, которое может оказывать услугу</t>
  </si>
  <si>
    <t>Диспансеризация для оценки репродуктивного здоровья</t>
  </si>
  <si>
    <t>В рабочие дни</t>
  </si>
  <si>
    <t>В выходные и праздничные дни</t>
  </si>
  <si>
    <t>Тариф на законченный случай</t>
  </si>
  <si>
    <t>Тариф на законченный случай с применением мобильного комплекса</t>
  </si>
  <si>
    <t>Мужчины</t>
  </si>
  <si>
    <t>Женщины</t>
  </si>
  <si>
    <t>18 лет</t>
  </si>
  <si>
    <t>151, 152, 169, 181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</si>
  <si>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</si>
  <si>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</si>
  <si>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</si>
  <si>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</si>
  <si>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</si>
  <si>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</si>
  <si>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</si>
  <si>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</si>
  <si>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</si>
  <si>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</si>
  <si>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</si>
  <si>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</si>
  <si>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</si>
  <si>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</si>
  <si>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</si>
  <si>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</si>
  <si>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</si>
  <si>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</si>
  <si>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</si>
  <si>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</si>
  <si>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</si>
  <si>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</si>
  <si>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</si>
  <si>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</si>
  <si>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</si>
  <si>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</si>
  <si>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</si>
  <si>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</si>
  <si>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</si>
  <si>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</si>
  <si>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</si>
  <si>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1 - базовая часть ТПОМС; 2 - сверхбазовая часть ТПОМС</t>
  </si>
  <si>
    <t>Приложение № 5</t>
  </si>
  <si>
    <t>Приложение № 4</t>
  </si>
  <si>
    <t>«Приложение № 2.6</t>
  </si>
  <si>
    <t xml:space="preserve">Действует с 01.10.2025    </t>
  </si>
  <si>
    <t xml:space="preserve">Тариф на комплекс исследований </t>
  </si>
  <si>
    <t>Тариф на комплекс исследований с применением мобильного комплекса</t>
  </si>
  <si>
    <t>111, 113, 131, 132, 181</t>
  </si>
  <si>
    <r>
      <t>Размер базового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, дифференцированные подушевые нормативы 
финансирования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</t>
    </r>
  </si>
  <si>
    <t>Численность прикреплённого населения на 01.12.2024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</si>
  <si>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</si>
  <si>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r>
      <t>Коэффициенты дифференциации БПНФ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</si>
  <si>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r>
      <t>ДПНФ</t>
    </r>
    <r>
      <rPr>
        <vertAlign val="subscript"/>
        <sz val="11"/>
        <color indexed="8"/>
        <rFont val="Cambria"/>
        <family val="1"/>
        <charset val="204"/>
      </rPr>
      <t>АПП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</si>
  <si>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</si>
  <si>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УР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</si>
  <si>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</si>
  <si>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ЗП</t>
    </r>
  </si>
  <si>
    <t>Всего</t>
  </si>
  <si>
    <t>в т.ч. взрослые</t>
  </si>
  <si>
    <t>ГОАУЗ "МОМЦ"</t>
  </si>
  <si>
    <t>062</t>
  </si>
  <si>
    <t>ГОБУЗ "МОДКБ"</t>
  </si>
  <si>
    <t>033</t>
  </si>
  <si>
    <t>050</t>
  </si>
  <si>
    <t>ФКУЗ "МСЧ МВД"</t>
  </si>
  <si>
    <t>168</t>
  </si>
  <si>
    <t xml:space="preserve">ЧУЗ "ПК РЖД" г. Мурманск </t>
  </si>
  <si>
    <t>Приложение № 6</t>
  </si>
  <si>
    <t>«Приложение № 2.3</t>
  </si>
</sst>
</file>

<file path=xl/styles.xml><?xml version="1.0" encoding="utf-8"?>
<styleSheet xmlns="http://schemas.openxmlformats.org/spreadsheetml/2006/main">
  <numFmts count="7">
    <numFmt numFmtId="164" formatCode="#,##0.000"/>
    <numFmt numFmtId="165" formatCode="#,##0.000000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000"/>
    <numFmt numFmtId="169" formatCode="0.0000000"/>
    <numFmt numFmtId="170" formatCode="#,##0.00000"/>
  </numFmts>
  <fonts count="72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4"/>
      <color theme="1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2"/>
      <color theme="1"/>
      <name val="Cambria"/>
      <family val="2"/>
      <charset val="204"/>
    </font>
    <font>
      <sz val="14"/>
      <color theme="1"/>
      <name val="Cambria"/>
      <family val="2"/>
      <charset val="204"/>
    </font>
    <font>
      <sz val="10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4"/>
      <color theme="1"/>
      <name val="Cambria"/>
      <family val="1"/>
      <charset val="204"/>
    </font>
    <font>
      <sz val="14"/>
      <name val="Cambria"/>
      <family val="1"/>
      <charset val="204"/>
      <scheme val="major"/>
    </font>
    <font>
      <sz val="11"/>
      <color indexed="8"/>
      <name val="Cambria"/>
      <family val="1"/>
      <charset val="204"/>
    </font>
    <font>
      <vertAlign val="subscript"/>
      <sz val="11"/>
      <color indexed="8"/>
      <name val="Cambria"/>
      <family val="1"/>
      <charset val="204"/>
    </font>
    <font>
      <sz val="12"/>
      <color indexed="8"/>
      <name val="Cambria"/>
      <family val="1"/>
      <charset val="204"/>
    </font>
    <font>
      <sz val="10"/>
      <color indexed="8"/>
      <name val="Cambria"/>
      <family val="1"/>
      <charset val="204"/>
    </font>
    <font>
      <vertAlign val="subscript"/>
      <sz val="10"/>
      <color indexed="8"/>
      <name val="Cambria"/>
      <family val="1"/>
      <charset val="204"/>
    </font>
    <font>
      <sz val="9"/>
      <color indexed="8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name val="Cambria"/>
      <family val="1"/>
      <charset val="204"/>
    </font>
    <font>
      <b/>
      <sz val="12"/>
      <name val="Cambria"/>
      <family val="1"/>
      <charset val="204"/>
      <scheme val="major"/>
    </font>
    <font>
      <sz val="12"/>
      <color theme="1"/>
      <name val="Calibri"/>
      <family val="2"/>
      <charset val="204"/>
    </font>
    <font>
      <sz val="12"/>
      <color theme="1"/>
      <name val="Cambria"/>
      <family val="1"/>
      <charset val="204"/>
    </font>
    <font>
      <sz val="11"/>
      <color theme="1"/>
      <name val="Cambria"/>
      <family val="1"/>
      <charset val="204"/>
      <scheme val="major"/>
    </font>
    <font>
      <b/>
      <sz val="16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vertAlign val="subscript"/>
      <sz val="1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1"/>
      <name val="Calibri"/>
      <family val="2"/>
      <charset val="204"/>
    </font>
    <font>
      <i/>
      <sz val="11"/>
      <name val="Cambria"/>
      <family val="1"/>
      <charset val="204"/>
      <scheme val="major"/>
    </font>
    <font>
      <sz val="14"/>
      <color theme="1"/>
      <name val="Cambria"/>
      <family val="1"/>
      <charset val="204"/>
    </font>
    <font>
      <b/>
      <sz val="14"/>
      <color theme="3" tint="0.39997558519241921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Cambria"/>
      <family val="1"/>
      <charset val="204"/>
    </font>
    <font>
      <i/>
      <sz val="16"/>
      <name val="Cambria"/>
      <family val="1"/>
      <charset val="204"/>
    </font>
    <font>
      <sz val="11"/>
      <name val="Cambria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color indexed="8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sz val="8"/>
      <color theme="1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i/>
      <vertAlign val="superscript"/>
      <sz val="11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vertAlign val="subscript"/>
      <sz val="12"/>
      <color theme="1"/>
      <name val="Cambria"/>
      <family val="1"/>
      <charset val="204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E4E1CE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74">
    <xf numFmtId="0" fontId="0" fillId="0" borderId="0"/>
    <xf numFmtId="0" fontId="9" fillId="0" borderId="0"/>
    <xf numFmtId="0" fontId="5" fillId="0" borderId="0"/>
    <xf numFmtId="0" fontId="16" fillId="0" borderId="0"/>
    <xf numFmtId="166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19" fillId="0" borderId="0"/>
    <xf numFmtId="0" fontId="18" fillId="0" borderId="0"/>
    <xf numFmtId="0" fontId="6" fillId="0" borderId="0"/>
    <xf numFmtId="0" fontId="20" fillId="0" borderId="0"/>
    <xf numFmtId="0" fontId="9" fillId="0" borderId="0"/>
    <xf numFmtId="0" fontId="17" fillId="0" borderId="0">
      <alignment vertical="top"/>
    </xf>
    <xf numFmtId="0" fontId="9" fillId="0" borderId="0"/>
    <xf numFmtId="0" fontId="17" fillId="0" borderId="0"/>
    <xf numFmtId="0" fontId="21" fillId="0" borderId="0"/>
    <xf numFmtId="0" fontId="21" fillId="0" borderId="0"/>
    <xf numFmtId="0" fontId="1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21" fillId="0" borderId="0">
      <alignment vertical="top"/>
    </xf>
    <xf numFmtId="0" fontId="5" fillId="0" borderId="0"/>
    <xf numFmtId="0" fontId="23" fillId="0" borderId="0"/>
    <xf numFmtId="0" fontId="17" fillId="0" borderId="0"/>
    <xf numFmtId="0" fontId="21" fillId="0" borderId="0"/>
    <xf numFmtId="0" fontId="5" fillId="0" borderId="0"/>
    <xf numFmtId="0" fontId="24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7" fillId="0" borderId="0">
      <alignment vertical="top"/>
    </xf>
    <xf numFmtId="0" fontId="5" fillId="0" borderId="0"/>
    <xf numFmtId="9" fontId="1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16" fillId="0" borderId="0"/>
    <xf numFmtId="0" fontId="1" fillId="0" borderId="0"/>
    <xf numFmtId="0" fontId="1" fillId="0" borderId="0"/>
  </cellStyleXfs>
  <cellXfs count="295">
    <xf numFmtId="0" fontId="0" fillId="0" borderId="0" xfId="0"/>
    <xf numFmtId="0" fontId="7" fillId="0" borderId="0" xfId="0" applyFont="1"/>
    <xf numFmtId="0" fontId="8" fillId="0" borderId="0" xfId="0" applyFont="1" applyAlignment="1">
      <alignment horizontal="right"/>
    </xf>
    <xf numFmtId="0" fontId="10" fillId="0" borderId="0" xfId="1" applyFont="1" applyBorder="1" applyAlignment="1">
      <alignment horizontal="right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/>
    </xf>
    <xf numFmtId="49" fontId="15" fillId="0" borderId="1" xfId="0" applyNumberFormat="1" applyFont="1" applyFill="1" applyBorder="1" applyAlignment="1">
      <alignment horizontal="center" vertical="center"/>
    </xf>
    <xf numFmtId="0" fontId="7" fillId="0" borderId="2" xfId="0" applyFont="1" applyBorder="1"/>
    <xf numFmtId="0" fontId="25" fillId="0" borderId="0" xfId="29" applyFont="1" applyAlignment="1">
      <alignment horizontal="right"/>
    </xf>
    <xf numFmtId="0" fontId="26" fillId="0" borderId="0" xfId="29" applyFont="1" applyAlignment="1">
      <alignment horizontal="right"/>
    </xf>
    <xf numFmtId="0" fontId="26" fillId="0" borderId="0" xfId="0" applyFont="1" applyAlignment="1">
      <alignment horizontal="right"/>
    </xf>
    <xf numFmtId="0" fontId="10" fillId="0" borderId="0" xfId="68" applyFont="1" applyBorder="1"/>
    <xf numFmtId="0" fontId="11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164" fontId="30" fillId="2" borderId="1" xfId="0" applyNumberFormat="1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33" fillId="0" borderId="0" xfId="0" applyFont="1"/>
    <xf numFmtId="3" fontId="14" fillId="0" borderId="1" xfId="0" applyNumberFormat="1" applyFont="1" applyFill="1" applyBorder="1" applyAlignment="1">
      <alignment horizontal="center" vertical="center"/>
    </xf>
    <xf numFmtId="4" fontId="34" fillId="0" borderId="1" xfId="0" applyNumberFormat="1" applyFont="1" applyFill="1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center" vertical="center"/>
    </xf>
    <xf numFmtId="4" fontId="35" fillId="0" borderId="1" xfId="0" applyNumberFormat="1" applyFont="1" applyFill="1" applyBorder="1" applyAlignment="1">
      <alignment horizontal="center" vertical="center" wrapText="1"/>
    </xf>
    <xf numFmtId="4" fontId="15" fillId="0" borderId="0" xfId="0" applyNumberFormat="1" applyFont="1"/>
    <xf numFmtId="3" fontId="15" fillId="0" borderId="1" xfId="0" applyNumberFormat="1" applyFont="1" applyFill="1" applyBorder="1" applyAlignment="1">
      <alignment horizontal="center" vertical="center"/>
    </xf>
    <xf numFmtId="0" fontId="15" fillId="0" borderId="0" xfId="0" applyFont="1"/>
    <xf numFmtId="0" fontId="7" fillId="0" borderId="0" xfId="0" applyFont="1" applyBorder="1"/>
    <xf numFmtId="0" fontId="36" fillId="0" borderId="0" xfId="0" applyFont="1" applyBorder="1"/>
    <xf numFmtId="4" fontId="7" fillId="0" borderId="0" xfId="0" applyNumberFormat="1" applyFont="1" applyBorder="1"/>
    <xf numFmtId="165" fontId="7" fillId="0" borderId="0" xfId="0" applyNumberFormat="1" applyFont="1" applyBorder="1"/>
    <xf numFmtId="0" fontId="37" fillId="0" borderId="0" xfId="0" applyFont="1" applyBorder="1"/>
    <xf numFmtId="0" fontId="38" fillId="0" borderId="0" xfId="207" applyFont="1"/>
    <xf numFmtId="49" fontId="38" fillId="0" borderId="0" xfId="207" applyNumberFormat="1" applyFont="1"/>
    <xf numFmtId="0" fontId="38" fillId="0" borderId="0" xfId="208" applyFont="1"/>
    <xf numFmtId="0" fontId="10" fillId="0" borderId="0" xfId="29" applyFont="1"/>
    <xf numFmtId="49" fontId="10" fillId="0" borderId="0" xfId="29" applyNumberFormat="1" applyFont="1"/>
    <xf numFmtId="0" fontId="8" fillId="0" borderId="0" xfId="29" applyFont="1" applyAlignment="1">
      <alignment horizontal="right"/>
    </xf>
    <xf numFmtId="0" fontId="10" fillId="0" borderId="0" xfId="0" applyFont="1"/>
    <xf numFmtId="0" fontId="10" fillId="0" borderId="0" xfId="29" applyFont="1" applyAlignment="1">
      <alignment horizontal="right"/>
    </xf>
    <xf numFmtId="0" fontId="10" fillId="0" borderId="0" xfId="0" applyFont="1" applyAlignment="1">
      <alignment horizontal="right"/>
    </xf>
    <xf numFmtId="0" fontId="10" fillId="0" borderId="0" xfId="209" applyFont="1" applyBorder="1"/>
    <xf numFmtId="0" fontId="10" fillId="0" borderId="0" xfId="210" applyFont="1" applyBorder="1"/>
    <xf numFmtId="0" fontId="40" fillId="0" borderId="0" xfId="210" applyFont="1" applyBorder="1"/>
    <xf numFmtId="0" fontId="40" fillId="0" borderId="0" xfId="209" applyFont="1" applyBorder="1"/>
    <xf numFmtId="0" fontId="7" fillId="0" borderId="0" xfId="29" applyFont="1"/>
    <xf numFmtId="49" fontId="7" fillId="0" borderId="0" xfId="29" applyNumberFormat="1" applyFont="1"/>
    <xf numFmtId="0" fontId="0" fillId="0" borderId="0" xfId="0" applyAlignment="1">
      <alignment vertical="center"/>
    </xf>
    <xf numFmtId="0" fontId="7" fillId="0" borderId="0" xfId="207" applyFont="1"/>
    <xf numFmtId="49" fontId="7" fillId="0" borderId="0" xfId="207" applyNumberFormat="1" applyFont="1"/>
    <xf numFmtId="0" fontId="7" fillId="0" borderId="0" xfId="208" applyFont="1"/>
    <xf numFmtId="0" fontId="38" fillId="2" borderId="1" xfId="211" applyFont="1" applyFill="1" applyBorder="1" applyAlignment="1">
      <alignment horizontal="center" vertical="center" wrapText="1"/>
    </xf>
    <xf numFmtId="49" fontId="38" fillId="2" borderId="1" xfId="211" applyNumberFormat="1" applyFont="1" applyFill="1" applyBorder="1" applyAlignment="1">
      <alignment horizontal="center" vertical="center" wrapText="1"/>
    </xf>
    <xf numFmtId="0" fontId="38" fillId="2" borderId="3" xfId="211" applyFont="1" applyFill="1" applyBorder="1" applyAlignment="1">
      <alignment horizontal="center" vertical="center" wrapText="1"/>
    </xf>
    <xf numFmtId="49" fontId="44" fillId="0" borderId="1" xfId="211" applyNumberFormat="1" applyFont="1" applyFill="1" applyBorder="1" applyAlignment="1">
      <alignment horizontal="center" vertical="center" wrapText="1"/>
    </xf>
    <xf numFmtId="0" fontId="44" fillId="0" borderId="1" xfId="211" applyFont="1" applyFill="1" applyBorder="1" applyAlignment="1">
      <alignment horizontal="center" vertical="center" wrapText="1"/>
    </xf>
    <xf numFmtId="49" fontId="45" fillId="0" borderId="1" xfId="211" applyNumberFormat="1" applyFont="1" applyFill="1" applyBorder="1" applyAlignment="1">
      <alignment horizontal="center" vertical="center" wrapText="1"/>
    </xf>
    <xf numFmtId="0" fontId="44" fillId="0" borderId="0" xfId="208" applyFont="1"/>
    <xf numFmtId="0" fontId="44" fillId="0" borderId="0" xfId="207" applyFont="1"/>
    <xf numFmtId="49" fontId="46" fillId="3" borderId="1" xfId="212" applyNumberFormat="1" applyFont="1" applyFill="1" applyBorder="1" applyAlignment="1">
      <alignment horizontal="center" vertical="center"/>
    </xf>
    <xf numFmtId="0" fontId="46" fillId="3" borderId="1" xfId="212" applyFont="1" applyFill="1" applyBorder="1" applyAlignment="1">
      <alignment vertical="center"/>
    </xf>
    <xf numFmtId="3" fontId="46" fillId="3" borderId="1" xfId="212" applyNumberFormat="1" applyFont="1" applyFill="1" applyBorder="1" applyAlignment="1">
      <alignment horizontal="center" vertical="center"/>
    </xf>
    <xf numFmtId="0" fontId="47" fillId="3" borderId="1" xfId="212" applyFont="1" applyFill="1" applyBorder="1" applyAlignment="1">
      <alignment horizontal="center" vertical="center"/>
    </xf>
    <xf numFmtId="4" fontId="46" fillId="3" borderId="1" xfId="212" applyNumberFormat="1" applyFont="1" applyFill="1" applyBorder="1" applyAlignment="1">
      <alignment horizontal="center" vertical="center"/>
    </xf>
    <xf numFmtId="4" fontId="38" fillId="0" borderId="0" xfId="208" applyNumberFormat="1" applyFont="1" applyAlignment="1">
      <alignment vertical="center"/>
    </xf>
    <xf numFmtId="0" fontId="38" fillId="0" borderId="0" xfId="208" applyFont="1" applyAlignment="1">
      <alignment vertical="center"/>
    </xf>
    <xf numFmtId="49" fontId="46" fillId="3" borderId="1" xfId="211" applyNumberFormat="1" applyFont="1" applyFill="1" applyBorder="1" applyAlignment="1">
      <alignment horizontal="center" vertical="center"/>
    </xf>
    <xf numFmtId="0" fontId="46" fillId="3" borderId="1" xfId="213" applyFont="1" applyFill="1" applyBorder="1" applyAlignment="1">
      <alignment vertical="center"/>
    </xf>
    <xf numFmtId="0" fontId="47" fillId="3" borderId="1" xfId="211" applyFont="1" applyFill="1" applyBorder="1" applyAlignment="1">
      <alignment horizontal="center" vertical="center"/>
    </xf>
    <xf numFmtId="0" fontId="46" fillId="3" borderId="1" xfId="211" applyFont="1" applyFill="1" applyBorder="1" applyAlignment="1">
      <alignment vertical="center"/>
    </xf>
    <xf numFmtId="168" fontId="47" fillId="3" borderId="1" xfId="211" applyNumberFormat="1" applyFont="1" applyFill="1" applyBorder="1" applyAlignment="1">
      <alignment horizontal="center" vertical="center"/>
    </xf>
    <xf numFmtId="0" fontId="38" fillId="0" borderId="0" xfId="207" applyFont="1" applyAlignment="1">
      <alignment vertical="center"/>
    </xf>
    <xf numFmtId="49" fontId="42" fillId="0" borderId="1" xfId="211" applyNumberFormat="1" applyFont="1" applyBorder="1" applyAlignment="1">
      <alignment horizontal="center" vertical="center"/>
    </xf>
    <xf numFmtId="0" fontId="42" fillId="0" borderId="1" xfId="211" applyFont="1" applyBorder="1" applyAlignment="1">
      <alignment vertical="center"/>
    </xf>
    <xf numFmtId="3" fontId="42" fillId="0" borderId="1" xfId="211" applyNumberFormat="1" applyFont="1" applyFill="1" applyBorder="1" applyAlignment="1">
      <alignment horizontal="center" vertical="center"/>
    </xf>
    <xf numFmtId="4" fontId="42" fillId="0" borderId="1" xfId="211" applyNumberFormat="1" applyFont="1" applyBorder="1" applyAlignment="1">
      <alignment horizontal="center" vertical="center"/>
    </xf>
    <xf numFmtId="0" fontId="48" fillId="0" borderId="1" xfId="211" applyFont="1" applyBorder="1" applyAlignment="1">
      <alignment horizontal="center" vertical="center"/>
    </xf>
    <xf numFmtId="168" fontId="42" fillId="0" borderId="1" xfId="211" applyNumberFormat="1" applyFont="1" applyBorder="1" applyAlignment="1">
      <alignment horizontal="center" vertical="center"/>
    </xf>
    <xf numFmtId="3" fontId="42" fillId="0" borderId="1" xfId="211" applyNumberFormat="1" applyFont="1" applyBorder="1" applyAlignment="1">
      <alignment horizontal="center" vertical="center"/>
    </xf>
    <xf numFmtId="0" fontId="48" fillId="0" borderId="1" xfId="211" applyFont="1" applyFill="1" applyBorder="1" applyAlignment="1">
      <alignment horizontal="center" vertical="center"/>
    </xf>
    <xf numFmtId="168" fontId="42" fillId="0" borderId="1" xfId="211" applyNumberFormat="1" applyFont="1" applyFill="1" applyBorder="1" applyAlignment="1">
      <alignment horizontal="center" vertical="center"/>
    </xf>
    <xf numFmtId="4" fontId="42" fillId="0" borderId="1" xfId="211" applyNumberFormat="1" applyFont="1" applyFill="1" applyBorder="1" applyAlignment="1">
      <alignment horizontal="center" vertical="center"/>
    </xf>
    <xf numFmtId="4" fontId="42" fillId="0" borderId="1" xfId="212" applyNumberFormat="1" applyFont="1" applyFill="1" applyBorder="1" applyAlignment="1">
      <alignment horizontal="center" vertical="center"/>
    </xf>
    <xf numFmtId="0" fontId="42" fillId="0" borderId="1" xfId="211" applyFont="1" applyFill="1" applyBorder="1" applyAlignment="1">
      <alignment vertical="center"/>
    </xf>
    <xf numFmtId="49" fontId="42" fillId="0" borderId="1" xfId="211" applyNumberFormat="1" applyFont="1" applyFill="1" applyBorder="1" applyAlignment="1">
      <alignment horizontal="center" vertical="center"/>
    </xf>
    <xf numFmtId="4" fontId="38" fillId="0" borderId="0" xfId="208" applyNumberFormat="1" applyFont="1" applyFill="1" applyAlignment="1">
      <alignment vertical="center"/>
    </xf>
    <xf numFmtId="0" fontId="38" fillId="0" borderId="0" xfId="207" applyFont="1" applyFill="1" applyAlignment="1">
      <alignment vertical="center"/>
    </xf>
    <xf numFmtId="0" fontId="7" fillId="0" borderId="2" xfId="29" applyFont="1" applyBorder="1"/>
    <xf numFmtId="0" fontId="49" fillId="0" borderId="0" xfId="207" applyFont="1"/>
    <xf numFmtId="4" fontId="38" fillId="0" borderId="0" xfId="207" applyNumberFormat="1" applyFont="1"/>
    <xf numFmtId="0" fontId="38" fillId="0" borderId="0" xfId="260" applyFont="1"/>
    <xf numFmtId="49" fontId="10" fillId="0" borderId="0" xfId="0" applyNumberFormat="1" applyFont="1"/>
    <xf numFmtId="0" fontId="10" fillId="0" borderId="0" xfId="261" applyFont="1" applyBorder="1"/>
    <xf numFmtId="0" fontId="40" fillId="0" borderId="0" xfId="261" applyFont="1" applyBorder="1"/>
    <xf numFmtId="0" fontId="8" fillId="0" borderId="0" xfId="0" applyFont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0" fontId="7" fillId="0" borderId="0" xfId="35" applyFont="1"/>
    <xf numFmtId="0" fontId="9" fillId="0" borderId="0" xfId="35" applyFont="1"/>
    <xf numFmtId="0" fontId="7" fillId="0" borderId="0" xfId="260" applyFont="1"/>
    <xf numFmtId="49" fontId="7" fillId="0" borderId="0" xfId="260" applyNumberFormat="1" applyFont="1"/>
    <xf numFmtId="0" fontId="38" fillId="2" borderId="1" xfId="260" applyFont="1" applyFill="1" applyBorder="1" applyAlignment="1">
      <alignment horizontal="center" vertical="center" wrapText="1"/>
    </xf>
    <xf numFmtId="3" fontId="38" fillId="2" borderId="1" xfId="260" applyNumberFormat="1" applyFont="1" applyFill="1" applyBorder="1" applyAlignment="1">
      <alignment horizontal="center" vertical="center" wrapText="1"/>
    </xf>
    <xf numFmtId="49" fontId="44" fillId="0" borderId="1" xfId="260" applyNumberFormat="1" applyFont="1" applyFill="1" applyBorder="1" applyAlignment="1">
      <alignment horizontal="center" vertical="center" wrapText="1"/>
    </xf>
    <xf numFmtId="0" fontId="44" fillId="0" borderId="1" xfId="260" applyFont="1" applyFill="1" applyBorder="1" applyAlignment="1">
      <alignment horizontal="center" vertical="center" wrapText="1"/>
    </xf>
    <xf numFmtId="0" fontId="44" fillId="0" borderId="0" xfId="260" applyFont="1"/>
    <xf numFmtId="49" fontId="46" fillId="3" borderId="1" xfId="262" applyNumberFormat="1" applyFont="1" applyFill="1" applyBorder="1" applyAlignment="1">
      <alignment horizontal="center" vertical="center"/>
    </xf>
    <xf numFmtId="0" fontId="46" fillId="3" borderId="1" xfId="262" applyFont="1" applyFill="1" applyBorder="1" applyAlignment="1">
      <alignment vertical="center"/>
    </xf>
    <xf numFmtId="0" fontId="51" fillId="3" borderId="1" xfId="262" applyFont="1" applyFill="1" applyBorder="1" applyAlignment="1">
      <alignment vertical="center"/>
    </xf>
    <xf numFmtId="3" fontId="51" fillId="3" borderId="1" xfId="262" applyNumberFormat="1" applyFont="1" applyFill="1" applyBorder="1" applyAlignment="1">
      <alignment horizontal="center" vertical="center"/>
    </xf>
    <xf numFmtId="3" fontId="51" fillId="3" borderId="1" xfId="262" applyNumberFormat="1" applyFont="1" applyFill="1" applyBorder="1" applyAlignment="1">
      <alignment vertical="center"/>
    </xf>
    <xf numFmtId="14" fontId="51" fillId="3" borderId="1" xfId="262" applyNumberFormat="1" applyFont="1" applyFill="1" applyBorder="1" applyAlignment="1">
      <alignment horizontal="center" vertical="center"/>
    </xf>
    <xf numFmtId="0" fontId="38" fillId="0" borderId="0" xfId="262" applyFont="1" applyAlignment="1">
      <alignment vertical="center"/>
    </xf>
    <xf numFmtId="3" fontId="38" fillId="0" borderId="0" xfId="262" applyNumberFormat="1" applyFont="1" applyAlignment="1">
      <alignment vertical="center"/>
    </xf>
    <xf numFmtId="49" fontId="42" fillId="0" borderId="1" xfId="262" applyNumberFormat="1" applyFont="1" applyBorder="1" applyAlignment="1">
      <alignment horizontal="center" vertical="center"/>
    </xf>
    <xf numFmtId="0" fontId="42" fillId="0" borderId="1" xfId="262" applyFont="1" applyBorder="1" applyAlignment="1">
      <alignment vertical="center"/>
    </xf>
    <xf numFmtId="0" fontId="38" fillId="0" borderId="1" xfId="262" applyFont="1" applyBorder="1" applyAlignment="1">
      <alignment vertical="center"/>
    </xf>
    <xf numFmtId="3" fontId="38" fillId="0" borderId="1" xfId="262" applyNumberFormat="1" applyFont="1" applyBorder="1" applyAlignment="1">
      <alignment horizontal="center" vertical="center"/>
    </xf>
    <xf numFmtId="3" fontId="38" fillId="0" borderId="1" xfId="262" applyNumberFormat="1" applyFont="1" applyBorder="1" applyAlignment="1">
      <alignment vertical="center"/>
    </xf>
    <xf numFmtId="14" fontId="38" fillId="0" borderId="1" xfId="262" applyNumberFormat="1" applyFont="1" applyBorder="1" applyAlignment="1">
      <alignment horizontal="center" vertical="center"/>
    </xf>
    <xf numFmtId="3" fontId="42" fillId="0" borderId="1" xfId="263" applyNumberFormat="1" applyFont="1" applyBorder="1" applyAlignment="1">
      <alignment horizontal="center" vertical="center"/>
    </xf>
    <xf numFmtId="49" fontId="38" fillId="0" borderId="1" xfId="262" applyNumberFormat="1" applyFont="1" applyBorder="1" applyAlignment="1">
      <alignment horizontal="center" vertical="center"/>
    </xf>
    <xf numFmtId="3" fontId="42" fillId="0" borderId="1" xfId="262" applyNumberFormat="1" applyFont="1" applyBorder="1" applyAlignment="1">
      <alignment vertical="center"/>
    </xf>
    <xf numFmtId="3" fontId="42" fillId="0" borderId="1" xfId="262" applyNumberFormat="1" applyFont="1" applyBorder="1" applyAlignment="1">
      <alignment horizontal="center" vertical="center"/>
    </xf>
    <xf numFmtId="0" fontId="42" fillId="0" borderId="0" xfId="262" applyFont="1" applyAlignment="1">
      <alignment vertical="center"/>
    </xf>
    <xf numFmtId="3" fontId="42" fillId="0" borderId="0" xfId="262" applyNumberFormat="1" applyFont="1" applyAlignment="1">
      <alignment vertical="center"/>
    </xf>
    <xf numFmtId="49" fontId="51" fillId="3" borderId="1" xfId="262" applyNumberFormat="1" applyFont="1" applyFill="1" applyBorder="1" applyAlignment="1">
      <alignment horizontal="center" vertical="center"/>
    </xf>
    <xf numFmtId="0" fontId="51" fillId="0" borderId="0" xfId="262" applyFont="1" applyAlignment="1">
      <alignment vertical="center"/>
    </xf>
    <xf numFmtId="0" fontId="38" fillId="0" borderId="2" xfId="260" applyFont="1" applyBorder="1"/>
    <xf numFmtId="0" fontId="52" fillId="0" borderId="0" xfId="260" applyFont="1"/>
    <xf numFmtId="3" fontId="38" fillId="0" borderId="0" xfId="260" applyNumberFormat="1" applyFont="1"/>
    <xf numFmtId="0" fontId="53" fillId="0" borderId="0" xfId="29" applyFont="1"/>
    <xf numFmtId="0" fontId="54" fillId="0" borderId="0" xfId="29" applyFont="1" applyAlignment="1">
      <alignment horizontal="right"/>
    </xf>
    <xf numFmtId="0" fontId="6" fillId="0" borderId="0" xfId="29"/>
    <xf numFmtId="0" fontId="55" fillId="0" borderId="0" xfId="29" applyFont="1" applyAlignment="1">
      <alignment horizontal="right"/>
    </xf>
    <xf numFmtId="0" fontId="10" fillId="0" borderId="0" xfId="264" applyFont="1" applyBorder="1"/>
    <xf numFmtId="0" fontId="57" fillId="0" borderId="0" xfId="29" applyFont="1" applyFill="1" applyAlignment="1">
      <alignment horizontal="center" vertical="top" wrapText="1"/>
    </xf>
    <xf numFmtId="0" fontId="6" fillId="0" borderId="0" xfId="29" applyAlignment="1"/>
    <xf numFmtId="49" fontId="58" fillId="2" borderId="1" xfId="266" applyNumberFormat="1" applyFont="1" applyFill="1" applyBorder="1" applyAlignment="1">
      <alignment horizontal="center" vertical="center" wrapText="1"/>
    </xf>
    <xf numFmtId="0" fontId="58" fillId="2" borderId="1" xfId="266" applyNumberFormat="1" applyFont="1" applyFill="1" applyBorder="1" applyAlignment="1">
      <alignment horizontal="center" vertical="center" wrapText="1"/>
    </xf>
    <xf numFmtId="0" fontId="59" fillId="0" borderId="1" xfId="29" applyFont="1" applyFill="1" applyBorder="1" applyAlignment="1">
      <alignment horizontal="center" vertical="center" wrapText="1"/>
    </xf>
    <xf numFmtId="49" fontId="35" fillId="4" borderId="1" xfId="267" applyNumberFormat="1" applyFont="1" applyFill="1" applyBorder="1" applyAlignment="1">
      <alignment horizontal="center" vertical="center"/>
    </xf>
    <xf numFmtId="49" fontId="46" fillId="4" borderId="1" xfId="267" applyNumberFormat="1" applyFont="1" applyFill="1" applyBorder="1" applyAlignment="1">
      <alignment vertical="center"/>
    </xf>
    <xf numFmtId="49" fontId="35" fillId="4" borderId="1" xfId="267" applyNumberFormat="1" applyFont="1" applyFill="1" applyBorder="1" applyAlignment="1">
      <alignment vertical="center"/>
    </xf>
    <xf numFmtId="49" fontId="35" fillId="4" borderId="1" xfId="267" applyNumberFormat="1" applyFont="1" applyFill="1" applyBorder="1" applyAlignment="1">
      <alignment vertical="center" wrapText="1"/>
    </xf>
    <xf numFmtId="0" fontId="60" fillId="2" borderId="4" xfId="29" applyFont="1" applyFill="1" applyBorder="1" applyAlignment="1">
      <alignment vertical="center"/>
    </xf>
    <xf numFmtId="0" fontId="60" fillId="2" borderId="5" xfId="29" applyFont="1" applyFill="1" applyBorder="1" applyAlignment="1">
      <alignment vertical="center"/>
    </xf>
    <xf numFmtId="0" fontId="60" fillId="2" borderId="6" xfId="29" applyFont="1" applyFill="1" applyBorder="1" applyAlignment="1">
      <alignment vertical="center"/>
    </xf>
    <xf numFmtId="0" fontId="46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/>
    </xf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justify" vertical="center" wrapText="1"/>
    </xf>
    <xf numFmtId="0" fontId="61" fillId="0" borderId="1" xfId="0" applyFont="1" applyBorder="1" applyAlignment="1">
      <alignment horizontal="center" vertical="center" wrapText="1"/>
    </xf>
    <xf numFmtId="4" fontId="46" fillId="0" borderId="1" xfId="0" applyNumberFormat="1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justify" vertical="center" wrapText="1"/>
    </xf>
    <xf numFmtId="0" fontId="45" fillId="0" borderId="1" xfId="0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justify" vertical="center" wrapText="1"/>
    </xf>
    <xf numFmtId="0" fontId="42" fillId="0" borderId="1" xfId="0" applyFont="1" applyBorder="1" applyAlignment="1">
      <alignment horizontal="justify" vertical="center" wrapText="1"/>
    </xf>
    <xf numFmtId="0" fontId="62" fillId="0" borderId="0" xfId="29" applyFont="1"/>
    <xf numFmtId="0" fontId="60" fillId="2" borderId="4" xfId="0" applyFont="1" applyFill="1" applyBorder="1" applyAlignment="1">
      <alignment vertical="center"/>
    </xf>
    <xf numFmtId="0" fontId="60" fillId="2" borderId="5" xfId="0" applyFont="1" applyFill="1" applyBorder="1" applyAlignment="1">
      <alignment vertical="center"/>
    </xf>
    <xf numFmtId="0" fontId="60" fillId="2" borderId="6" xfId="0" applyFont="1" applyFill="1" applyBorder="1" applyAlignment="1">
      <alignment vertical="center"/>
    </xf>
    <xf numFmtId="4" fontId="7" fillId="0" borderId="0" xfId="29" applyNumberFormat="1" applyFont="1"/>
    <xf numFmtId="0" fontId="44" fillId="0" borderId="1" xfId="29" applyFont="1" applyBorder="1" applyAlignment="1">
      <alignment horizontal="center" vertical="center" wrapText="1"/>
    </xf>
    <xf numFmtId="0" fontId="45" fillId="0" borderId="1" xfId="29" applyFont="1" applyBorder="1" applyAlignment="1">
      <alignment horizontal="center" vertical="center" wrapText="1"/>
    </xf>
    <xf numFmtId="0" fontId="45" fillId="0" borderId="1" xfId="29" applyFont="1" applyBorder="1" applyAlignment="1">
      <alignment horizontal="left" vertical="center" wrapText="1" indent="2"/>
    </xf>
    <xf numFmtId="0" fontId="44" fillId="0" borderId="1" xfId="29" applyFont="1" applyBorder="1" applyAlignment="1">
      <alignment horizontal="justify" vertical="center" wrapText="1"/>
    </xf>
    <xf numFmtId="0" fontId="44" fillId="0" borderId="0" xfId="29" applyFont="1" applyBorder="1" applyAlignment="1">
      <alignment horizontal="justify" vertical="center" wrapText="1"/>
    </xf>
    <xf numFmtId="0" fontId="7" fillId="0" borderId="0" xfId="29" applyFont="1" applyFill="1" applyBorder="1" applyAlignment="1">
      <alignment horizontal="left" vertical="center"/>
    </xf>
    <xf numFmtId="0" fontId="7" fillId="0" borderId="0" xfId="29" applyFont="1" applyFill="1" applyBorder="1" applyAlignment="1">
      <alignment horizontal="left" vertical="center" wrapText="1"/>
    </xf>
    <xf numFmtId="0" fontId="15" fillId="0" borderId="0" xfId="29" applyFont="1" applyFill="1" applyBorder="1" applyAlignment="1">
      <alignment horizontal="left" vertical="center" wrapText="1"/>
    </xf>
    <xf numFmtId="0" fontId="44" fillId="0" borderId="0" xfId="29" applyFont="1" applyFill="1" applyBorder="1" applyAlignment="1">
      <alignment horizontal="left" vertical="center"/>
    </xf>
    <xf numFmtId="0" fontId="44" fillId="0" borderId="0" xfId="29" applyFont="1" applyFill="1" applyBorder="1" applyAlignment="1">
      <alignment horizontal="left" vertical="center" wrapText="1"/>
    </xf>
    <xf numFmtId="0" fontId="44" fillId="0" borderId="0" xfId="29" applyFont="1" applyBorder="1" applyAlignment="1">
      <alignment horizontal="left" vertical="center" wrapText="1"/>
    </xf>
    <xf numFmtId="4" fontId="44" fillId="0" borderId="0" xfId="29" applyNumberFormat="1" applyFont="1"/>
    <xf numFmtId="0" fontId="44" fillId="0" borderId="0" xfId="29" applyFont="1"/>
    <xf numFmtId="0" fontId="59" fillId="0" borderId="0" xfId="29" applyFont="1" applyFill="1" applyBorder="1" applyAlignment="1">
      <alignment horizontal="left" vertical="center"/>
    </xf>
    <xf numFmtId="0" fontId="59" fillId="0" borderId="0" xfId="29" applyFont="1" applyFill="1" applyBorder="1" applyAlignment="1">
      <alignment horizontal="left" vertical="center" wrapText="1"/>
    </xf>
    <xf numFmtId="0" fontId="59" fillId="0" borderId="2" xfId="29" applyFont="1" applyFill="1" applyBorder="1" applyAlignment="1">
      <alignment horizontal="left" vertical="center" wrapText="1"/>
    </xf>
    <xf numFmtId="0" fontId="59" fillId="0" borderId="2" xfId="29" applyFont="1" applyBorder="1"/>
    <xf numFmtId="0" fontId="59" fillId="0" borderId="0" xfId="29" applyFont="1"/>
    <xf numFmtId="4" fontId="59" fillId="0" borderId="0" xfId="29" applyNumberFormat="1" applyFont="1"/>
    <xf numFmtId="0" fontId="53" fillId="0" borderId="0" xfId="29" applyFont="1" applyFill="1" applyBorder="1" applyAlignment="1">
      <alignment horizontal="left" vertical="center"/>
    </xf>
    <xf numFmtId="0" fontId="53" fillId="0" borderId="0" xfId="29" applyFont="1" applyFill="1" applyBorder="1" applyAlignment="1">
      <alignment horizontal="left" vertical="center" wrapText="1"/>
    </xf>
    <xf numFmtId="0" fontId="63" fillId="0" borderId="0" xfId="29" applyFont="1" applyFill="1" applyBorder="1" applyAlignment="1">
      <alignment horizontal="left" vertical="center" wrapText="1"/>
    </xf>
    <xf numFmtId="0" fontId="6" fillId="0" borderId="0" xfId="29" applyBorder="1" applyAlignment="1">
      <alignment horizontal="left" vertical="center" wrapText="1"/>
    </xf>
    <xf numFmtId="4" fontId="6" fillId="0" borderId="0" xfId="29" applyNumberFormat="1"/>
    <xf numFmtId="0" fontId="53" fillId="0" borderId="0" xfId="29" applyFont="1" applyAlignment="1"/>
    <xf numFmtId="0" fontId="8" fillId="0" borderId="0" xfId="1" applyFont="1" applyBorder="1" applyAlignment="1">
      <alignment horizontal="right"/>
    </xf>
    <xf numFmtId="0" fontId="7" fillId="0" borderId="0" xfId="29" applyFont="1" applyAlignment="1"/>
    <xf numFmtId="0" fontId="10" fillId="0" borderId="0" xfId="268" applyFont="1" applyBorder="1"/>
    <xf numFmtId="0" fontId="56" fillId="0" borderId="0" xfId="269" applyFont="1" applyFill="1" applyAlignment="1">
      <alignment vertical="center" wrapText="1"/>
    </xf>
    <xf numFmtId="0" fontId="56" fillId="0" borderId="0" xfId="269" applyFont="1" applyFill="1" applyAlignment="1">
      <alignment horizontal="center" vertical="center" wrapText="1"/>
    </xf>
    <xf numFmtId="0" fontId="38" fillId="0" borderId="0" xfId="270" applyFont="1"/>
    <xf numFmtId="0" fontId="50" fillId="0" borderId="0" xfId="29" applyFont="1" applyAlignment="1">
      <alignment horizontal="center" vertical="center" wrapText="1"/>
    </xf>
    <xf numFmtId="0" fontId="57" fillId="0" borderId="0" xfId="0" applyFont="1" applyFill="1" applyAlignment="1">
      <alignment vertical="center" wrapText="1"/>
    </xf>
    <xf numFmtId="0" fontId="7" fillId="0" borderId="0" xfId="1" applyFont="1"/>
    <xf numFmtId="0" fontId="9" fillId="0" borderId="0" xfId="1" applyFont="1"/>
    <xf numFmtId="0" fontId="44" fillId="0" borderId="0" xfId="270" applyFont="1" applyAlignment="1">
      <alignment vertical="center" wrapText="1"/>
    </xf>
    <xf numFmtId="0" fontId="44" fillId="2" borderId="1" xfId="270" applyFont="1" applyFill="1" applyBorder="1" applyAlignment="1">
      <alignment horizontal="center" vertical="center" wrapText="1"/>
    </xf>
    <xf numFmtId="49" fontId="66" fillId="0" borderId="1" xfId="270" applyNumberFormat="1" applyFont="1" applyBorder="1" applyAlignment="1">
      <alignment horizontal="center" vertical="center"/>
    </xf>
    <xf numFmtId="0" fontId="66" fillId="0" borderId="0" xfId="270" applyFont="1" applyAlignment="1">
      <alignment horizontal="center" vertical="center"/>
    </xf>
    <xf numFmtId="49" fontId="44" fillId="0" borderId="1" xfId="270" applyNumberFormat="1" applyFont="1" applyBorder="1" applyAlignment="1">
      <alignment horizontal="center" vertical="center"/>
    </xf>
    <xf numFmtId="4" fontId="67" fillId="0" borderId="1" xfId="270" applyNumberFormat="1" applyFont="1" applyBorder="1" applyAlignment="1">
      <alignment horizontal="center" vertical="center"/>
    </xf>
    <xf numFmtId="4" fontId="44" fillId="0" borderId="0" xfId="270" applyNumberFormat="1" applyFont="1" applyAlignment="1">
      <alignment vertical="center"/>
    </xf>
    <xf numFmtId="0" fontId="44" fillId="0" borderId="0" xfId="270" applyFont="1" applyAlignment="1">
      <alignment vertical="center"/>
    </xf>
    <xf numFmtId="168" fontId="44" fillId="0" borderId="0" xfId="270" applyNumberFormat="1" applyFont="1" applyAlignment="1">
      <alignment vertical="center"/>
    </xf>
    <xf numFmtId="2" fontId="44" fillId="0" borderId="0" xfId="270" applyNumberFormat="1" applyFont="1" applyAlignment="1">
      <alignment vertical="center"/>
    </xf>
    <xf numFmtId="49" fontId="44" fillId="0" borderId="0" xfId="270" applyNumberFormat="1" applyFont="1" applyBorder="1" applyAlignment="1">
      <alignment horizontal="center" vertical="center"/>
    </xf>
    <xf numFmtId="4" fontId="67" fillId="0" borderId="0" xfId="270" applyNumberFormat="1" applyFont="1" applyBorder="1" applyAlignment="1">
      <alignment horizontal="center" vertical="center"/>
    </xf>
    <xf numFmtId="0" fontId="68" fillId="0" borderId="0" xfId="1" applyFont="1" applyFill="1" applyAlignment="1">
      <alignment horizontal="center" vertical="top"/>
    </xf>
    <xf numFmtId="0" fontId="48" fillId="0" borderId="0" xfId="1" applyFont="1" applyFill="1" applyAlignment="1">
      <alignment vertical="center"/>
    </xf>
    <xf numFmtId="0" fontId="68" fillId="0" borderId="0" xfId="1" applyFont="1" applyFill="1" applyAlignment="1">
      <alignment horizontal="right" vertical="center"/>
    </xf>
    <xf numFmtId="0" fontId="42" fillId="0" borderId="0" xfId="1" applyFont="1" applyFill="1" applyAlignment="1">
      <alignment horizontal="center" vertical="center"/>
    </xf>
    <xf numFmtId="0" fontId="42" fillId="0" borderId="0" xfId="1" applyFont="1" applyAlignment="1">
      <alignment horizontal="center" vertical="center"/>
    </xf>
    <xf numFmtId="0" fontId="68" fillId="0" borderId="0" xfId="1" applyFont="1" applyFill="1" applyAlignment="1">
      <alignment horizontal="center" vertical="center"/>
    </xf>
    <xf numFmtId="0" fontId="38" fillId="0" borderId="0" xfId="270" applyFont="1" applyAlignment="1">
      <alignment horizontal="center"/>
    </xf>
    <xf numFmtId="0" fontId="38" fillId="0" borderId="0" xfId="29" applyFont="1" applyAlignment="1">
      <alignment horizontal="left" wrapText="1"/>
    </xf>
    <xf numFmtId="0" fontId="15" fillId="2" borderId="8" xfId="1" applyFont="1" applyFill="1" applyBorder="1" applyAlignment="1">
      <alignment horizontal="center" vertical="center" wrapText="1"/>
    </xf>
    <xf numFmtId="0" fontId="11" fillId="0" borderId="0" xfId="261" applyFont="1" applyBorder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38" fillId="2" borderId="1" xfId="260" applyFont="1" applyFill="1" applyBorder="1" applyAlignment="1">
      <alignment horizontal="center" vertical="center" wrapText="1"/>
    </xf>
    <xf numFmtId="3" fontId="38" fillId="2" borderId="1" xfId="260" applyNumberFormat="1" applyFont="1" applyFill="1" applyBorder="1" applyAlignment="1">
      <alignment horizontal="center" vertical="center" wrapText="1"/>
    </xf>
    <xf numFmtId="3" fontId="38" fillId="2" borderId="1" xfId="212" applyNumberFormat="1" applyFont="1" applyFill="1" applyBorder="1" applyAlignment="1">
      <alignment horizontal="center" vertical="center" wrapText="1"/>
    </xf>
    <xf numFmtId="0" fontId="39" fillId="0" borderId="0" xfId="209" applyFont="1" applyBorder="1" applyAlignment="1">
      <alignment horizontal="center" vertical="center" wrapText="1"/>
    </xf>
    <xf numFmtId="0" fontId="13" fillId="0" borderId="0" xfId="29" applyFont="1" applyAlignment="1">
      <alignment horizontal="center" vertical="center" wrapText="1"/>
    </xf>
    <xf numFmtId="0" fontId="38" fillId="2" borderId="9" xfId="211" applyFont="1" applyFill="1" applyBorder="1" applyAlignment="1">
      <alignment horizontal="center" vertical="center" wrapText="1"/>
    </xf>
    <xf numFmtId="0" fontId="38" fillId="2" borderId="10" xfId="211" applyFont="1" applyFill="1" applyBorder="1" applyAlignment="1">
      <alignment horizontal="center" vertical="center" wrapText="1"/>
    </xf>
    <xf numFmtId="0" fontId="38" fillId="2" borderId="4" xfId="211" applyFont="1" applyFill="1" applyBorder="1" applyAlignment="1">
      <alignment horizontal="center" vertical="center" wrapText="1"/>
    </xf>
    <xf numFmtId="0" fontId="38" fillId="2" borderId="6" xfId="211" applyFont="1" applyFill="1" applyBorder="1" applyAlignment="1">
      <alignment horizontal="center" vertical="center" wrapText="1"/>
    </xf>
    <xf numFmtId="3" fontId="38" fillId="2" borderId="3" xfId="211" applyNumberFormat="1" applyFont="1" applyFill="1" applyBorder="1" applyAlignment="1">
      <alignment horizontal="center" vertical="center" wrapText="1"/>
    </xf>
    <xf numFmtId="3" fontId="38" fillId="2" borderId="8" xfId="211" applyNumberFormat="1" applyFont="1" applyFill="1" applyBorder="1" applyAlignment="1">
      <alignment horizontal="center" vertical="center" wrapText="1"/>
    </xf>
    <xf numFmtId="3" fontId="42" fillId="2" borderId="3" xfId="211" applyNumberFormat="1" applyFont="1" applyFill="1" applyBorder="1" applyAlignment="1">
      <alignment horizontal="center" vertical="center" wrapText="1"/>
    </xf>
    <xf numFmtId="3" fontId="42" fillId="2" borderId="8" xfId="211" applyNumberFormat="1" applyFont="1" applyFill="1" applyBorder="1" applyAlignment="1">
      <alignment horizontal="center" vertical="center" wrapText="1"/>
    </xf>
    <xf numFmtId="0" fontId="38" fillId="0" borderId="0" xfId="29" applyFont="1" applyAlignment="1">
      <alignment horizontal="left" wrapText="1"/>
    </xf>
    <xf numFmtId="0" fontId="15" fillId="2" borderId="4" xfId="1" applyFont="1" applyFill="1" applyBorder="1" applyAlignment="1">
      <alignment horizontal="center" vertical="center" wrapText="1"/>
    </xf>
    <xf numFmtId="0" fontId="15" fillId="2" borderId="6" xfId="1" applyFont="1" applyFill="1" applyBorder="1" applyAlignment="1">
      <alignment horizontal="center" vertical="center" wrapText="1"/>
    </xf>
    <xf numFmtId="0" fontId="56" fillId="0" borderId="0" xfId="265" applyFont="1" applyFill="1" applyAlignment="1">
      <alignment horizontal="center" vertical="center" wrapText="1"/>
    </xf>
    <xf numFmtId="0" fontId="50" fillId="0" borderId="0" xfId="29" applyFont="1" applyAlignment="1">
      <alignment horizontal="center" vertical="center" wrapText="1"/>
    </xf>
    <xf numFmtId="0" fontId="57" fillId="0" borderId="0" xfId="29" applyFont="1" applyFill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34" fillId="2" borderId="1" xfId="266" applyNumberFormat="1" applyFont="1" applyFill="1" applyBorder="1" applyAlignment="1">
      <alignment horizontal="center" vertical="center" wrapText="1"/>
    </xf>
    <xf numFmtId="0" fontId="38" fillId="2" borderId="1" xfId="270" applyFont="1" applyFill="1" applyBorder="1" applyAlignment="1">
      <alignment horizontal="center" vertical="center" wrapText="1"/>
    </xf>
    <xf numFmtId="0" fontId="56" fillId="0" borderId="0" xfId="269" applyFont="1" applyFill="1" applyAlignment="1">
      <alignment horizontal="center" vertical="center" wrapText="1"/>
    </xf>
    <xf numFmtId="0" fontId="57" fillId="0" borderId="0" xfId="0" applyFont="1" applyFill="1" applyAlignment="1">
      <alignment horizontal="center" vertical="center" wrapText="1"/>
    </xf>
    <xf numFmtId="0" fontId="64" fillId="2" borderId="3" xfId="271" applyFont="1" applyFill="1" applyBorder="1" applyAlignment="1">
      <alignment horizontal="center" vertical="center" wrapText="1"/>
    </xf>
    <xf numFmtId="0" fontId="64" fillId="2" borderId="7" xfId="271" applyFont="1" applyFill="1" applyBorder="1" applyAlignment="1">
      <alignment horizontal="center" vertical="center" wrapText="1"/>
    </xf>
    <xf numFmtId="10" fontId="64" fillId="2" borderId="3" xfId="29" applyNumberFormat="1" applyFont="1" applyFill="1" applyBorder="1" applyAlignment="1">
      <alignment horizontal="center" vertical="center" wrapText="1"/>
    </xf>
    <xf numFmtId="10" fontId="64" fillId="2" borderId="7" xfId="29" applyNumberFormat="1" applyFont="1" applyFill="1" applyBorder="1" applyAlignment="1">
      <alignment horizontal="center" vertical="center" wrapText="1"/>
    </xf>
    <xf numFmtId="0" fontId="10" fillId="2" borderId="1" xfId="270" applyFont="1" applyFill="1" applyBorder="1" applyAlignment="1">
      <alignment horizontal="center" vertical="center" wrapText="1"/>
    </xf>
    <xf numFmtId="0" fontId="10" fillId="2" borderId="4" xfId="270" applyFont="1" applyFill="1" applyBorder="1" applyAlignment="1">
      <alignment horizontal="center" vertical="center" wrapText="1"/>
    </xf>
    <xf numFmtId="0" fontId="10" fillId="2" borderId="5" xfId="270" applyFont="1" applyFill="1" applyBorder="1" applyAlignment="1">
      <alignment horizontal="center" vertical="center" wrapText="1"/>
    </xf>
    <xf numFmtId="0" fontId="10" fillId="2" borderId="6" xfId="270" applyFont="1" applyFill="1" applyBorder="1" applyAlignment="1">
      <alignment horizontal="center" vertical="center" wrapText="1"/>
    </xf>
    <xf numFmtId="164" fontId="30" fillId="2" borderId="4" xfId="0" applyNumberFormat="1" applyFont="1" applyFill="1" applyBorder="1" applyAlignment="1">
      <alignment horizontal="center" vertical="center" wrapText="1"/>
    </xf>
    <xf numFmtId="164" fontId="30" fillId="2" borderId="5" xfId="0" applyNumberFormat="1" applyFont="1" applyFill="1" applyBorder="1" applyAlignment="1">
      <alignment horizontal="center" vertical="center" wrapText="1"/>
    </xf>
    <xf numFmtId="164" fontId="30" fillId="2" borderId="6" xfId="0" applyNumberFormat="1" applyFont="1" applyFill="1" applyBorder="1" applyAlignment="1">
      <alignment horizontal="center" vertical="center" wrapText="1"/>
    </xf>
    <xf numFmtId="0" fontId="11" fillId="0" borderId="0" xfId="29" applyFont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164" fontId="27" fillId="2" borderId="1" xfId="0" applyNumberFormat="1" applyFont="1" applyFill="1" applyBorder="1" applyAlignment="1">
      <alignment horizontal="center" vertical="center" wrapText="1"/>
    </xf>
    <xf numFmtId="164" fontId="29" fillId="2" borderId="4" xfId="0" applyNumberFormat="1" applyFont="1" applyFill="1" applyBorder="1" applyAlignment="1">
      <alignment horizontal="center" vertical="center" wrapText="1"/>
    </xf>
    <xf numFmtId="164" fontId="29" fillId="2" borderId="5" xfId="0" applyNumberFormat="1" applyFont="1" applyFill="1" applyBorder="1" applyAlignment="1">
      <alignment horizontal="center" vertical="center" wrapText="1"/>
    </xf>
    <xf numFmtId="164" fontId="29" fillId="2" borderId="6" xfId="0" applyNumberFormat="1" applyFont="1" applyFill="1" applyBorder="1" applyAlignment="1">
      <alignment horizontal="center" vertical="center" wrapText="1"/>
    </xf>
    <xf numFmtId="164" fontId="27" fillId="2" borderId="3" xfId="0" applyNumberFormat="1" applyFont="1" applyFill="1" applyBorder="1" applyAlignment="1">
      <alignment horizontal="center" vertical="center" wrapText="1"/>
    </xf>
    <xf numFmtId="164" fontId="27" fillId="2" borderId="7" xfId="0" applyNumberFormat="1" applyFont="1" applyFill="1" applyBorder="1" applyAlignment="1">
      <alignment horizontal="center" vertical="center" wrapText="1"/>
    </xf>
    <xf numFmtId="164" fontId="27" fillId="2" borderId="8" xfId="0" applyNumberFormat="1" applyFont="1" applyFill="1" applyBorder="1" applyAlignment="1">
      <alignment horizontal="center" vertical="center" wrapText="1"/>
    </xf>
    <xf numFmtId="0" fontId="10" fillId="0" borderId="0" xfId="272" applyFont="1" applyBorder="1"/>
    <xf numFmtId="0" fontId="8" fillId="0" borderId="0" xfId="0" applyFont="1" applyAlignment="1">
      <alignment horizontal="center" vertical="center" wrapText="1"/>
    </xf>
    <xf numFmtId="169" fontId="7" fillId="0" borderId="0" xfId="0" applyNumberFormat="1" applyFont="1"/>
    <xf numFmtId="0" fontId="14" fillId="2" borderId="1" xfId="29" applyFont="1" applyFill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center" wrapText="1"/>
    </xf>
    <xf numFmtId="164" fontId="14" fillId="2" borderId="1" xfId="29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0" fontId="38" fillId="2" borderId="1" xfId="0" applyFont="1" applyFill="1" applyBorder="1" applyAlignment="1">
      <alignment horizontal="center" vertical="center" wrapText="1"/>
    </xf>
    <xf numFmtId="0" fontId="64" fillId="0" borderId="1" xfId="29" applyFont="1" applyFill="1" applyBorder="1" applyAlignment="1">
      <alignment horizontal="center" vertical="center" wrapText="1"/>
    </xf>
    <xf numFmtId="0" fontId="64" fillId="0" borderId="4" xfId="29" applyFont="1" applyFill="1" applyBorder="1" applyAlignment="1">
      <alignment horizontal="center" vertical="center" wrapText="1"/>
    </xf>
    <xf numFmtId="0" fontId="44" fillId="0" borderId="0" xfId="0" applyFont="1"/>
    <xf numFmtId="0" fontId="7" fillId="0" borderId="1" xfId="273" applyFont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49" fontId="15" fillId="0" borderId="1" xfId="29" applyNumberFormat="1" applyFont="1" applyBorder="1" applyAlignment="1">
      <alignment horizontal="center" vertical="center" wrapText="1"/>
    </xf>
    <xf numFmtId="3" fontId="15" fillId="0" borderId="4" xfId="29" applyNumberFormat="1" applyFont="1" applyBorder="1" applyAlignment="1">
      <alignment horizontal="center" vertical="center" wrapText="1"/>
    </xf>
    <xf numFmtId="4" fontId="35" fillId="0" borderId="1" xfId="29" applyNumberFormat="1" applyFont="1" applyBorder="1" applyAlignment="1">
      <alignment horizontal="center" vertical="center"/>
    </xf>
    <xf numFmtId="170" fontId="15" fillId="0" borderId="1" xfId="29" applyNumberFormat="1" applyFont="1" applyBorder="1" applyAlignment="1">
      <alignment horizontal="center" vertical="center"/>
    </xf>
    <xf numFmtId="4" fontId="35" fillId="0" borderId="1" xfId="29" applyNumberFormat="1" applyFont="1" applyFill="1" applyBorder="1" applyAlignment="1">
      <alignment horizontal="center" vertical="center"/>
    </xf>
    <xf numFmtId="3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70" fontId="7" fillId="0" borderId="0" xfId="0" applyNumberFormat="1" applyFont="1"/>
  </cellXfs>
  <cellStyles count="274">
    <cellStyle name="Normal_Sheet1" xfId="3"/>
    <cellStyle name="Денежный 2" xfId="4"/>
    <cellStyle name="Обычный" xfId="0" builtinId="0"/>
    <cellStyle name="Обычный 10" xfId="5"/>
    <cellStyle name="Обычный 10 2" xfId="6"/>
    <cellStyle name="Обычный 10 2 2" xfId="7"/>
    <cellStyle name="Обычный 10 3" xfId="8"/>
    <cellStyle name="Обычный 11" xfId="9"/>
    <cellStyle name="Обычный 12" xfId="10"/>
    <cellStyle name="Обычный 13" xfId="11"/>
    <cellStyle name="Обычный 13 2" xfId="12"/>
    <cellStyle name="Обычный 13 2 2" xfId="13"/>
    <cellStyle name="Обычный 13 2 3" xfId="14"/>
    <cellStyle name="Обычный 13 2 4" xfId="15"/>
    <cellStyle name="Обычный 13 2 4 2" xfId="16"/>
    <cellStyle name="Обычный 13 2 4 3" xfId="17"/>
    <cellStyle name="Обычный 13 2 4 3 2" xfId="214"/>
    <cellStyle name="Обычный 13 2 4 3 3" xfId="18"/>
    <cellStyle name="Обычный 13 2 4 3 3 2" xfId="212"/>
    <cellStyle name="Обычный 13 2 4 4" xfId="215"/>
    <cellStyle name="Обычный 13 2 4 5" xfId="208"/>
    <cellStyle name="Обычный 13 2 5" xfId="19"/>
    <cellStyle name="Обычный 13 2 6" xfId="20"/>
    <cellStyle name="Обычный 13 2 6 2" xfId="21"/>
    <cellStyle name="Обычный 13 2 6 2 2" xfId="22"/>
    <cellStyle name="Обычный 13 2 6 2 2 2" xfId="23"/>
    <cellStyle name="Обычный 13 2 6 2 2 2 2" xfId="211"/>
    <cellStyle name="Обычный 13 2 6 2 3" xfId="216"/>
    <cellStyle name="Обычный 13 2 6 2 3 2" xfId="217"/>
    <cellStyle name="Обычный 13 2 6 2 3 3" xfId="218"/>
    <cellStyle name="Обычный 13 2 6 2 3 4" xfId="219"/>
    <cellStyle name="Обычный 13 2 6 2 4" xfId="24"/>
    <cellStyle name="Обычный 13 2 6 2 4 2" xfId="207"/>
    <cellStyle name="Обычный 13 2 6 2 4 3" xfId="263"/>
    <cellStyle name="Обычный 13 2 6 3" xfId="220"/>
    <cellStyle name="Обычный 13 3" xfId="25"/>
    <cellStyle name="Обычный 13 4" xfId="26"/>
    <cellStyle name="Обычный 13 4 2" xfId="27"/>
    <cellStyle name="Обычный 13 4 2 2" xfId="221"/>
    <cellStyle name="Обычный 13 4 2 2 2" xfId="222"/>
    <cellStyle name="Обычный 13 4 2 2 3" xfId="223"/>
    <cellStyle name="Обычный 13 4 2 2 4" xfId="224"/>
    <cellStyle name="Обычный 13 4 2 3" xfId="28"/>
    <cellStyle name="Обычный 13 4 2 3 2" xfId="213"/>
    <cellStyle name="Обычный 13 4 2 3 3" xfId="262"/>
    <cellStyle name="Обычный 13 4 3" xfId="225"/>
    <cellStyle name="Обычный 13 4 3 2" xfId="260"/>
    <cellStyle name="Обычный 14" xfId="29"/>
    <cellStyle name="Обычный 15" xfId="30"/>
    <cellStyle name="Обычный 16" xfId="31"/>
    <cellStyle name="Обычный 17" xfId="32"/>
    <cellStyle name="Обычный 18" xfId="33"/>
    <cellStyle name="Обычный 19" xfId="34"/>
    <cellStyle name="Обычный 19 2" xfId="226"/>
    <cellStyle name="Обычный 2" xfId="35"/>
    <cellStyle name="Обычный 2 2" xfId="36"/>
    <cellStyle name="Обычный 2 2 2" xfId="37"/>
    <cellStyle name="Обычный 2 2 2 2" xfId="1"/>
    <cellStyle name="Обычный 2 2 3" xfId="38"/>
    <cellStyle name="Обычный 2 2 4" xfId="39"/>
    <cellStyle name="Обычный 2 2 5" xfId="40"/>
    <cellStyle name="Обычный 2 3" xfId="41"/>
    <cellStyle name="Обычный 2 4" xfId="42"/>
    <cellStyle name="Обычный 2 5" xfId="43"/>
    <cellStyle name="Обычный 2 5 2" xfId="44"/>
    <cellStyle name="Обычный 2 5 3" xfId="45"/>
    <cellStyle name="Обычный 2 5 4" xfId="46"/>
    <cellStyle name="Обычный 2 5 4 2" xfId="227"/>
    <cellStyle name="Обычный 2 5 4 3" xfId="270"/>
    <cellStyle name="Обычный 2 6 2" xfId="47"/>
    <cellStyle name="Обычный 20" xfId="228"/>
    <cellStyle name="Обычный 3" xfId="48"/>
    <cellStyle name="Обычный 3 2" xfId="49"/>
    <cellStyle name="Обычный 3 2 2" xfId="50"/>
    <cellStyle name="Обычный 3 2 2 2" xfId="51"/>
    <cellStyle name="Обычный 3 2 2 2 2" xfId="52"/>
    <cellStyle name="Обычный 3 2 2 2 3" xfId="53"/>
    <cellStyle name="Обычный 3 2 2 2 4" xfId="54"/>
    <cellStyle name="Обычный 3 2 2 2 4 2" xfId="55"/>
    <cellStyle name="Обычный 3 2 2 2 4 2 2" xfId="56"/>
    <cellStyle name="Обычный 3 2 2 2 4 2 2 2" xfId="57"/>
    <cellStyle name="Обычный 3 2 2 2 4 2 2 3" xfId="58"/>
    <cellStyle name="Обычный 3 2 2 2 4 2 2 3 2" xfId="59"/>
    <cellStyle name="Обычный 3 2 2 2 4 2 2 3 2 2" xfId="60"/>
    <cellStyle name="Обычный 3 2 2 2 4 2 2 3 2 2 2" xfId="273"/>
    <cellStyle name="Обычный 3 2 2 3" xfId="61"/>
    <cellStyle name="Обычный 3 2 2 4" xfId="62"/>
    <cellStyle name="Обычный 3 2 2 5" xfId="63"/>
    <cellStyle name="Обычный 3 2 3" xfId="64"/>
    <cellStyle name="Обычный 3 2 3 10" xfId="65"/>
    <cellStyle name="Обычный 3 2 3 11" xfId="66"/>
    <cellStyle name="Обычный 3 2 3 11 2" xfId="229"/>
    <cellStyle name="Обычный 3 2 3 11 3" xfId="230"/>
    <cellStyle name="Обычный 3 2 3 12" xfId="67"/>
    <cellStyle name="Обычный 3 2 3 12 2" xfId="68"/>
    <cellStyle name="Обычный 3 2 3 12 2 2" xfId="2"/>
    <cellStyle name="Обычный 3 2 3 13" xfId="69"/>
    <cellStyle name="Обычный 3 2 3 13 2" xfId="70"/>
    <cellStyle name="Обычный 3 2 3 13 2 2" xfId="71"/>
    <cellStyle name="Обычный 3 2 3 13 2 3" xfId="231"/>
    <cellStyle name="Обычный 3 2 3 14" xfId="72"/>
    <cellStyle name="Обычный 3 2 3 14 2" xfId="232"/>
    <cellStyle name="Обычный 3 2 3 15" xfId="73"/>
    <cellStyle name="Обычный 3 2 3 15 2" xfId="233"/>
    <cellStyle name="Обычный 3 2 3 15 3" xfId="268"/>
    <cellStyle name="Обычный 3 2 3 16" xfId="264"/>
    <cellStyle name="Обычный 3 2 3 2" xfId="74"/>
    <cellStyle name="Обычный 3 2 3 2 2" xfId="75"/>
    <cellStyle name="Обычный 3 2 3 2 2 2" xfId="76"/>
    <cellStyle name="Обычный 3 2 3 2 2 2 2" xfId="77"/>
    <cellStyle name="Обычный 3 2 3 2 2 2 2 2" xfId="78"/>
    <cellStyle name="Обычный 3 2 3 2 2 2 3" xfId="79"/>
    <cellStyle name="Обычный 3 2 3 3" xfId="80"/>
    <cellStyle name="Обычный 3 2 3 4" xfId="81"/>
    <cellStyle name="Обычный 3 2 3 4 2" xfId="82"/>
    <cellStyle name="Обычный 3 2 3 4 2 2" xfId="234"/>
    <cellStyle name="Обычный 3 2 3 4 2 3" xfId="210"/>
    <cellStyle name="Обычный 3 2 3 4 3" xfId="83"/>
    <cellStyle name="Обычный 3 2 3 4 4" xfId="84"/>
    <cellStyle name="Обычный 3 2 3 4 4 2" xfId="235"/>
    <cellStyle name="Обычный 3 2 3 4 4 3" xfId="209"/>
    <cellStyle name="Обычный 3 2 3 5" xfId="85"/>
    <cellStyle name="Обычный 3 2 3 5 2" xfId="86"/>
    <cellStyle name="Обычный 3 2 3 5 2 2" xfId="87"/>
    <cellStyle name="Обычный 3 2 3 5 2 2 2" xfId="88"/>
    <cellStyle name="Обычный 3 2 3 5 2 2 3" xfId="89"/>
    <cellStyle name="Обычный 3 2 3 5 2 2 3 2" xfId="90"/>
    <cellStyle name="Обычный 3 2 3 5 2 2 3 2 2" xfId="91"/>
    <cellStyle name="Обычный 3 2 3 5 2 2 3 2 2 2" xfId="92"/>
    <cellStyle name="Обычный 3 2 3 5 2 2 3 2 2 3" xfId="236"/>
    <cellStyle name="Обычный 3 2 3 5 2 2 3 2 3" xfId="237"/>
    <cellStyle name="Обычный 3 2 3 5 2 2 3 2 4" xfId="238"/>
    <cellStyle name="Обычный 3 2 3 5 2 2 3 2 5" xfId="272"/>
    <cellStyle name="Обычный 3 2 3 5 2 3" xfId="93"/>
    <cellStyle name="Обычный 3 2 3 5 2 3 2" xfId="94"/>
    <cellStyle name="Обычный 3 2 3 5 2 3 2 2" xfId="95"/>
    <cellStyle name="Обычный 3 2 3 5 2 3 2 3" xfId="96"/>
    <cellStyle name="Обычный 3 2 3 5 2 3 2 4" xfId="239"/>
    <cellStyle name="Обычный 3 2 3 5 2 4" xfId="97"/>
    <cellStyle name="Обычный 3 2 3 5 2 4 2" xfId="98"/>
    <cellStyle name="Обычный 3 2 3 5 2 4 2 2" xfId="240"/>
    <cellStyle name="Обычный 3 2 3 5 3" xfId="99"/>
    <cellStyle name="Обычный 3 2 3 5 3 2" xfId="100"/>
    <cellStyle name="Обычный 3 2 3 5 3 2 2" xfId="101"/>
    <cellStyle name="Обычный 3 2 3 5 3 2 2 2" xfId="102"/>
    <cellStyle name="Обычный 3 2 3 5 3 2 2 2 2" xfId="241"/>
    <cellStyle name="Обычный 3 2 3 5 4" xfId="103"/>
    <cellStyle name="Обычный 3 2 3 6" xfId="104"/>
    <cellStyle name="Обычный 3 2 3 7" xfId="105"/>
    <cellStyle name="Обычный 3 2 3 7 2" xfId="242"/>
    <cellStyle name="Обычный 3 2 3 7 3" xfId="243"/>
    <cellStyle name="Обычный 3 2 3 8" xfId="106"/>
    <cellStyle name="Обычный 3 2 3 9" xfId="107"/>
    <cellStyle name="Обычный 3 2 3 9 2" xfId="108"/>
    <cellStyle name="Обычный 3 2 3 9 3" xfId="244"/>
    <cellStyle name="Обычный 3 2 3 9 3 2" xfId="261"/>
    <cellStyle name="Обычный 3 2 4" xfId="109"/>
    <cellStyle name="Обычный 3 3" xfId="110"/>
    <cellStyle name="Обычный 3 4" xfId="111"/>
    <cellStyle name="Обычный 3 4 2" xfId="112"/>
    <cellStyle name="Обычный 3 4 2 2" xfId="113"/>
    <cellStyle name="Обычный 3 4 2 2 2" xfId="114"/>
    <cellStyle name="Обычный 3 4 2 2 2 2" xfId="115"/>
    <cellStyle name="Обычный 3 4 2 2 2 3" xfId="116"/>
    <cellStyle name="Обычный 3 4 2 2 2 3 2" xfId="267"/>
    <cellStyle name="Обычный 3 4 2 2 2 4" xfId="117"/>
    <cellStyle name="Обычный 3 4 2 3" xfId="118"/>
    <cellStyle name="Обычный 3 5" xfId="119"/>
    <cellStyle name="Обычный 3 5 2" xfId="120"/>
    <cellStyle name="Обычный 3 5 2 2" xfId="121"/>
    <cellStyle name="Обычный 3 5 2 3" xfId="122"/>
    <cellStyle name="Обычный 3 5 3" xfId="123"/>
    <cellStyle name="Обычный 3 6" xfId="124"/>
    <cellStyle name="Обычный 3 6 2" xfId="125"/>
    <cellStyle name="Обычный 3 6 2 2" xfId="126"/>
    <cellStyle name="Обычный 3 6 2 2 2" xfId="245"/>
    <cellStyle name="Обычный 3 7" xfId="127"/>
    <cellStyle name="Обычный 3 7 2" xfId="128"/>
    <cellStyle name="Обычный 3 7 2 2" xfId="129"/>
    <cellStyle name="Обычный 3 7 2 3" xfId="130"/>
    <cellStyle name="Обычный 3 7 3" xfId="131"/>
    <cellStyle name="Обычный 3 7 3 2" xfId="132"/>
    <cellStyle name="Обычный 3 7 3 3" xfId="133"/>
    <cellStyle name="Обычный 3 7 3 3 2" xfId="134"/>
    <cellStyle name="Обычный 3 7 3 3 2 2" xfId="135"/>
    <cellStyle name="Обычный 3 7 3 3 2 2 2" xfId="136"/>
    <cellStyle name="Обычный 3 7 3 3 2 2 2 2" xfId="137"/>
    <cellStyle name="Обычный 3 7 3 3 2 2 2 2 2" xfId="138"/>
    <cellStyle name="Обычный 3 7 3 3 2 2 3" xfId="139"/>
    <cellStyle name="Обычный 3 7 3 3 2 2 3 2" xfId="140"/>
    <cellStyle name="Обычный 3 7 3 3 2 2 3 2 2" xfId="246"/>
    <cellStyle name="Обычный 3 7 3 3 2 2 3 3" xfId="141"/>
    <cellStyle name="Обычный 3 7 3 3 2 2 3 3 2" xfId="247"/>
    <cellStyle name="Обычный 3 7 3 3 2 2 3 3 3" xfId="248"/>
    <cellStyle name="Обычный 3 7 3 3 2 2 3 4" xfId="142"/>
    <cellStyle name="Обычный 3 7 3 3 2 2 3 4 2" xfId="143"/>
    <cellStyle name="Обычный 3 7 3 3 2 2 3 4 2 2" xfId="249"/>
    <cellStyle name="Обычный 3 7 3 3 2 2 3 4 3" xfId="144"/>
    <cellStyle name="Обычный 3 7 3 3 2 2 3 4 4" xfId="145"/>
    <cellStyle name="Обычный 3 7 3 4" xfId="146"/>
    <cellStyle name="Обычный 3 7 3 4 2" xfId="147"/>
    <cellStyle name="Обычный 3 7 3 4 2 2" xfId="148"/>
    <cellStyle name="Обычный 3 7 3 5" xfId="149"/>
    <cellStyle name="Обычный 3 7 3 5 2" xfId="150"/>
    <cellStyle name="Обычный 3 7 3 5 2 2" xfId="151"/>
    <cellStyle name="Обычный 3 7 3 5 2 3" xfId="152"/>
    <cellStyle name="Обычный 3 7 3 5 2 3 2" xfId="153"/>
    <cellStyle name="Обычный 3 7 3 5 2 3 2 2" xfId="250"/>
    <cellStyle name="Обычный 3 7 3 5 2 4" xfId="154"/>
    <cellStyle name="Обычный 3 7 3 5 2 5" xfId="251"/>
    <cellStyle name="Обычный 3 7 3 5 3" xfId="155"/>
    <cellStyle name="Обычный 3 7 3 5 3 2" xfId="156"/>
    <cellStyle name="Обычный 3 7 3 5 3 2 2" xfId="157"/>
    <cellStyle name="Обычный 3 7 3 5 3 2 3" xfId="252"/>
    <cellStyle name="Обычный 3 7 3 5 4" xfId="158"/>
    <cellStyle name="Обычный 3 7 3 5 4 2" xfId="159"/>
    <cellStyle name="Обычный 3 7 3 5 4 3" xfId="253"/>
    <cellStyle name="Обычный 3 7 3 5 5" xfId="160"/>
    <cellStyle name="Обычный 3 7 3 5 5 2" xfId="266"/>
    <cellStyle name="Обычный 3 7 3 6" xfId="161"/>
    <cellStyle name="Обычный 3 7 3 6 2" xfId="162"/>
    <cellStyle name="Обычный 3 7 3 6 2 2" xfId="163"/>
    <cellStyle name="Обычный 3 7 3 6 2 2 2" xfId="164"/>
    <cellStyle name="Обычный 3 7 3 6 2 2 2 2" xfId="165"/>
    <cellStyle name="Обычный 3 7 3 6 2 3" xfId="166"/>
    <cellStyle name="Обычный 3 7 3 6 2 4" xfId="254"/>
    <cellStyle name="Обычный 3 7 3 6 2 5" xfId="167"/>
    <cellStyle name="Обычный 3 7 3 6 3" xfId="168"/>
    <cellStyle name="Обычный 3 7 3 6 4" xfId="169"/>
    <cellStyle name="Обычный 3 7 3 6 4 2" xfId="170"/>
    <cellStyle name="Обычный 3 7 3 6 4 2 2" xfId="255"/>
    <cellStyle name="Обычный 3 7 3 7" xfId="171"/>
    <cellStyle name="Обычный 3 7 4" xfId="172"/>
    <cellStyle name="Обычный 3 7 5" xfId="173"/>
    <cellStyle name="Обычный 3 8" xfId="174"/>
    <cellStyle name="Обычный 4" xfId="175"/>
    <cellStyle name="Обычный 4 2" xfId="176"/>
    <cellStyle name="Обычный 4 2 3" xfId="177"/>
    <cellStyle name="Обычный 4 3" xfId="178"/>
    <cellStyle name="Обычный 4 4" xfId="179"/>
    <cellStyle name="Обычный 4 6" xfId="180"/>
    <cellStyle name="Обычный 5" xfId="181"/>
    <cellStyle name="Обычный 5 2" xfId="182"/>
    <cellStyle name="Обычный 5 2 2" xfId="183"/>
    <cellStyle name="Обычный 5 3" xfId="184"/>
    <cellStyle name="Обычный 6" xfId="185"/>
    <cellStyle name="Обычный 6 2" xfId="186"/>
    <cellStyle name="Обычный 6 2 2" xfId="187"/>
    <cellStyle name="Обычный 6 2 2 2" xfId="188"/>
    <cellStyle name="Обычный 6 2 2 2 2" xfId="189"/>
    <cellStyle name="Обычный 6 2 2 2 2 2" xfId="190"/>
    <cellStyle name="Обычный 6 2 2 2 2 2 2" xfId="191"/>
    <cellStyle name="Обычный 6 2 2 2 2 2 2 2" xfId="192"/>
    <cellStyle name="Обычный 6 2 2 2 2 2 2 2 2" xfId="256"/>
    <cellStyle name="Обычный 6 2 3" xfId="193"/>
    <cellStyle name="Обычный 7" xfId="194"/>
    <cellStyle name="Обычный 7 2" xfId="195"/>
    <cellStyle name="Обычный 7 2 2" xfId="196"/>
    <cellStyle name="Обычный 7 2 2 2" xfId="197"/>
    <cellStyle name="Обычный 7 2 2 2 2" xfId="198"/>
    <cellStyle name="Обычный 7 2 2 2 3" xfId="257"/>
    <cellStyle name="Обычный 7 2 3" xfId="199"/>
    <cellStyle name="Обычный 7 2 3 2" xfId="200"/>
    <cellStyle name="Обычный 7 2 3 3" xfId="258"/>
    <cellStyle name="Обычный 7 2 4" xfId="201"/>
    <cellStyle name="Обычный 7 2 4 2" xfId="259"/>
    <cellStyle name="Обычный 7 2 4 3" xfId="269"/>
    <cellStyle name="Обычный 7 2 5" xfId="265"/>
    <cellStyle name="Обычный 8" xfId="202"/>
    <cellStyle name="Обычный 9" xfId="203"/>
    <cellStyle name="Обычный_Лист1" xfId="271"/>
    <cellStyle name="Процентный 2" xfId="204"/>
    <cellStyle name="Финансовый 2" xfId="205"/>
    <cellStyle name="Финансовый 3" xfId="20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6;&#1075;&#1083;&#1072;&#1096;%20&#1090;&#1072;&#1088;&#1080;&#1092;&#1099;/2025/2025-10%20&#1058;&#1072;&#1088;&#1080;&#1092;&#1085;&#1086;&#1077;%20&#1089;&#1086;&#1075;&#1083;&#1072;&#1096;&#1077;&#1085;&#1080;&#1077;%20-%20&#1080;&#1079;&#1084;&#1077;&#1085;&#1077;&#1085;&#1085;&#1086;&#1077;/2025-10%20&#1058;&#1057;%20-%20&#1055;&#1088;&#1080;&#1083;&#1086;&#1078;&#1077;&#1085;&#1080;&#1077;%201-4,%206%20&#1089;%2001.10.202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1"/>
      <sheetName val="Прил.2.1 Раздел I"/>
      <sheetName val="Прил.2.1 Раздел II"/>
      <sheetName val="Прил.2.2"/>
      <sheetName val="Прил.2.3"/>
      <sheetName val="Прил.2.4 Раздел I"/>
      <sheetName val="Прил.2.4 Раздел II"/>
      <sheetName val="Прил.2.4 Раздел III"/>
      <sheetName val="Прил.2.5 Раздел I"/>
      <sheetName val="Прил.2.5 Раздел II"/>
      <sheetName val="Прил.2.6 Раздел I"/>
      <sheetName val="Прил.2.6 Раздел II"/>
      <sheetName val="Прил.2.6 Раздел III"/>
      <sheetName val="Прил.2.7 Раздел I"/>
      <sheetName val="Прил.2.7 Раздел II"/>
      <sheetName val="Прил.2.8 Раздел I"/>
      <sheetName val="Прил.2.8 Раздел II"/>
      <sheetName val="Прил.2.8 Раздел III"/>
      <sheetName val="Прил.2.8 Раздел IV"/>
      <sheetName val="Прил.2.8 Раздел V"/>
      <sheetName val="Прил.2.8 Раздел VI"/>
      <sheetName val="Прил.2.8 Раздел VII"/>
      <sheetName val="Прил.2.8 Раздел VIII"/>
      <sheetName val="Прил.2.8 Раздел IX"/>
      <sheetName val="Прил.2.8 Раздел X"/>
      <sheetName val="Прил.2.8 Раздел XI"/>
      <sheetName val="Прил.2.8 Раздел XII"/>
      <sheetName val="Прил.2.8 Раздел XIII"/>
      <sheetName val="Прил.2.8 Раздел XIV"/>
      <sheetName val="Прил.2.9"/>
      <sheetName val="Прил.2.10"/>
      <sheetName val="Прил.2.11 Раздел I"/>
      <sheetName val="Прил.2.11 Раздел II"/>
      <sheetName val="Прил.2.11 Раздел III"/>
      <sheetName val="Прил.2.11 Раздел IV"/>
      <sheetName val="Прил.3.1"/>
      <sheetName val="Прил. 3.2"/>
      <sheetName val="Прил.3.3"/>
      <sheetName val="Прил.3.4"/>
      <sheetName val="Прил.3.5"/>
      <sheetName val="Прил.3.6"/>
      <sheetName val="Прил.3.7"/>
      <sheetName val="Прил.3.8"/>
      <sheetName val="Прил.3.9"/>
      <sheetName val="Прил.3.10"/>
      <sheetName val="Прил.3.11"/>
      <sheetName val="Прил.3.12"/>
      <sheetName val="Прил.4.1"/>
      <sheetName val="Прил.4.2"/>
      <sheetName val="Прил.4.3"/>
      <sheetName val="Прил.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F109"/>
  <sheetViews>
    <sheetView zoomScale="75" zoomScaleNormal="75" workbookViewId="0">
      <pane ySplit="15" topLeftCell="A16" activePane="bottomLeft" state="frozen"/>
      <selection activeCell="A7" sqref="A7"/>
      <selection pane="bottomLeft" activeCell="G17" sqref="G17:G87"/>
    </sheetView>
  </sheetViews>
  <sheetFormatPr defaultColWidth="9" defaultRowHeight="14.25"/>
  <cols>
    <col min="1" max="1" width="5.625" style="89" customWidth="1"/>
    <col min="2" max="2" width="32.625" style="89" customWidth="1"/>
    <col min="3" max="3" width="5.625" style="89" customWidth="1"/>
    <col min="4" max="4" width="32.625" style="89" customWidth="1"/>
    <col min="5" max="5" width="21" style="89" customWidth="1"/>
    <col min="6" max="6" width="25.125" style="89" customWidth="1"/>
    <col min="7" max="7" width="15.625" style="89" customWidth="1"/>
    <col min="8" max="8" width="19.625" style="89" customWidth="1"/>
    <col min="9" max="9" width="12.625" style="89" customWidth="1"/>
    <col min="10" max="10" width="12.625" style="128" customWidth="1"/>
    <col min="11" max="16384" width="9" style="89"/>
  </cols>
  <sheetData>
    <row r="1" spans="1:84" ht="18">
      <c r="J1" s="10" t="s">
        <v>13</v>
      </c>
    </row>
    <row r="2" spans="1:84" ht="18">
      <c r="J2" s="11" t="s">
        <v>12</v>
      </c>
    </row>
    <row r="3" spans="1:84" ht="18">
      <c r="J3" s="12" t="s">
        <v>27</v>
      </c>
    </row>
    <row r="4" spans="1:84" s="37" customFormat="1" ht="18">
      <c r="D4" s="90"/>
      <c r="J4" s="2" t="s">
        <v>138</v>
      </c>
    </row>
    <row r="5" spans="1:84" s="37" customFormat="1" ht="18">
      <c r="D5" s="90"/>
      <c r="J5" s="39" t="s">
        <v>0</v>
      </c>
    </row>
    <row r="6" spans="1:84" s="91" customFormat="1" ht="16.149999999999999" customHeight="1"/>
    <row r="7" spans="1:84" s="92" customFormat="1" ht="65.25" customHeight="1">
      <c r="A7" s="223" t="s">
        <v>139</v>
      </c>
      <c r="B7" s="223"/>
      <c r="C7" s="223"/>
      <c r="D7" s="223"/>
      <c r="E7" s="223"/>
      <c r="F7" s="223"/>
      <c r="G7" s="223"/>
      <c r="H7" s="223"/>
      <c r="I7" s="223"/>
      <c r="J7" s="223"/>
    </row>
    <row r="8" spans="1:84" s="96" customFormat="1" ht="8.25" customHeight="1">
      <c r="A8" s="93"/>
      <c r="B8" s="93"/>
      <c r="C8" s="93"/>
      <c r="D8" s="94"/>
      <c r="E8" s="93"/>
      <c r="F8" s="93"/>
      <c r="G8" s="93"/>
      <c r="H8" s="93"/>
      <c r="I8" s="93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  <c r="AM8" s="95"/>
      <c r="AN8" s="95"/>
      <c r="AO8" s="95"/>
      <c r="AP8" s="95"/>
      <c r="AQ8" s="95"/>
      <c r="AR8" s="95"/>
      <c r="AS8" s="95"/>
      <c r="AT8" s="95"/>
      <c r="AU8" s="95"/>
      <c r="AV8" s="95"/>
      <c r="AW8" s="95"/>
      <c r="AX8" s="95"/>
      <c r="AY8" s="95"/>
      <c r="AZ8" s="95"/>
      <c r="BA8" s="95"/>
      <c r="BB8" s="95"/>
      <c r="BC8" s="95"/>
      <c r="BD8" s="95"/>
      <c r="BE8" s="95"/>
      <c r="BF8" s="95"/>
      <c r="BG8" s="95"/>
      <c r="BH8" s="95"/>
      <c r="BI8" s="95"/>
      <c r="BJ8" s="95"/>
      <c r="BK8" s="95"/>
      <c r="BL8" s="95"/>
      <c r="BM8" s="95"/>
      <c r="BN8" s="95"/>
      <c r="BO8" s="95"/>
      <c r="BP8" s="95"/>
      <c r="BQ8" s="95"/>
      <c r="BR8" s="95"/>
      <c r="BS8" s="95"/>
      <c r="BT8" s="95"/>
      <c r="BU8" s="95"/>
      <c r="BV8" s="95"/>
      <c r="BW8" s="95"/>
      <c r="BX8" s="95"/>
      <c r="BY8" s="95"/>
      <c r="BZ8" s="95"/>
      <c r="CA8" s="95"/>
      <c r="CB8" s="95"/>
      <c r="CC8" s="95"/>
      <c r="CD8" s="95"/>
      <c r="CE8" s="95"/>
      <c r="CF8" s="95"/>
    </row>
    <row r="9" spans="1:84" s="96" customFormat="1" ht="99" customHeight="1">
      <c r="A9" s="224" t="s">
        <v>140</v>
      </c>
      <c r="B9" s="224"/>
      <c r="C9" s="224"/>
      <c r="D9" s="224"/>
      <c r="E9" s="224"/>
      <c r="F9" s="224"/>
      <c r="G9" s="224"/>
      <c r="H9" s="224"/>
      <c r="I9" s="224"/>
      <c r="J9" s="224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5"/>
      <c r="AS9" s="95"/>
      <c r="AT9" s="95"/>
      <c r="AU9" s="95"/>
      <c r="AV9" s="95"/>
      <c r="AW9" s="95"/>
      <c r="AX9" s="95"/>
      <c r="AY9" s="95"/>
      <c r="AZ9" s="95"/>
      <c r="BA9" s="95"/>
      <c r="BB9" s="95"/>
      <c r="BC9" s="95"/>
      <c r="BD9" s="95"/>
      <c r="BE9" s="95"/>
      <c r="BF9" s="95"/>
      <c r="BG9" s="95"/>
      <c r="BH9" s="95"/>
      <c r="BI9" s="95"/>
      <c r="BJ9" s="95"/>
      <c r="BK9" s="95"/>
      <c r="BL9" s="95"/>
      <c r="BM9" s="95"/>
      <c r="BN9" s="95"/>
      <c r="BO9" s="95"/>
      <c r="BP9" s="95"/>
      <c r="BQ9" s="95"/>
      <c r="BR9" s="95"/>
      <c r="BS9" s="95"/>
      <c r="BT9" s="95"/>
      <c r="BU9" s="95"/>
      <c r="BV9" s="95"/>
      <c r="BW9" s="95"/>
      <c r="BX9" s="95"/>
      <c r="BY9" s="95"/>
      <c r="BZ9" s="95"/>
      <c r="CA9" s="95"/>
      <c r="CB9" s="95"/>
      <c r="CC9" s="95"/>
      <c r="CD9" s="95"/>
      <c r="CE9" s="95"/>
      <c r="CF9" s="95"/>
    </row>
    <row r="10" spans="1:84" s="1" customFormat="1" ht="6.6" customHeight="1"/>
    <row r="11" spans="1:84" s="1" customFormat="1" ht="45" customHeight="1">
      <c r="A11" s="225" t="s">
        <v>23</v>
      </c>
      <c r="B11" s="225"/>
      <c r="C11" s="225"/>
      <c r="D11" s="225"/>
      <c r="E11" s="225"/>
      <c r="F11" s="225"/>
      <c r="G11" s="225"/>
      <c r="H11" s="225"/>
      <c r="I11" s="225"/>
      <c r="J11" s="225"/>
      <c r="K11" s="15"/>
      <c r="L11" s="15"/>
      <c r="M11" s="15"/>
      <c r="N11" s="46"/>
    </row>
    <row r="12" spans="1:84" s="97" customFormat="1" ht="5.25" customHeight="1">
      <c r="D12" s="98"/>
    </row>
    <row r="13" spans="1:84" ht="32.1" customHeight="1">
      <c r="A13" s="226" t="s">
        <v>2</v>
      </c>
      <c r="B13" s="226"/>
      <c r="C13" s="226"/>
      <c r="D13" s="226" t="s">
        <v>141</v>
      </c>
      <c r="E13" s="226" t="s">
        <v>142</v>
      </c>
      <c r="F13" s="226"/>
      <c r="G13" s="227" t="s">
        <v>31</v>
      </c>
      <c r="H13" s="227" t="s">
        <v>143</v>
      </c>
      <c r="I13" s="227" t="s">
        <v>144</v>
      </c>
      <c r="J13" s="227"/>
    </row>
    <row r="14" spans="1:84" ht="32.1" customHeight="1">
      <c r="A14" s="99" t="s">
        <v>1</v>
      </c>
      <c r="B14" s="99" t="s">
        <v>3</v>
      </c>
      <c r="C14" s="99" t="s">
        <v>4</v>
      </c>
      <c r="D14" s="226"/>
      <c r="E14" s="99" t="s">
        <v>42</v>
      </c>
      <c r="F14" s="99" t="s">
        <v>145</v>
      </c>
      <c r="G14" s="227"/>
      <c r="H14" s="227"/>
      <c r="I14" s="100" t="s">
        <v>146</v>
      </c>
      <c r="J14" s="100" t="s">
        <v>147</v>
      </c>
    </row>
    <row r="15" spans="1:84" s="103" customFormat="1" ht="15.75" customHeight="1">
      <c r="A15" s="101" t="s">
        <v>44</v>
      </c>
      <c r="B15" s="102">
        <v>2</v>
      </c>
      <c r="C15" s="101" t="s">
        <v>45</v>
      </c>
      <c r="D15" s="101" t="s">
        <v>46</v>
      </c>
      <c r="E15" s="102">
        <v>5</v>
      </c>
      <c r="F15" s="101" t="s">
        <v>47</v>
      </c>
      <c r="G15" s="101" t="s">
        <v>48</v>
      </c>
      <c r="H15" s="102">
        <v>8</v>
      </c>
      <c r="I15" s="101" t="s">
        <v>49</v>
      </c>
      <c r="J15" s="101" t="s">
        <v>50</v>
      </c>
    </row>
    <row r="16" spans="1:84" s="110" customFormat="1" ht="20.100000000000001" customHeight="1">
      <c r="A16" s="104">
        <v>1</v>
      </c>
      <c r="B16" s="105" t="s">
        <v>60</v>
      </c>
      <c r="C16" s="104" t="s">
        <v>61</v>
      </c>
      <c r="D16" s="106" t="s">
        <v>57</v>
      </c>
      <c r="E16" s="106" t="s">
        <v>148</v>
      </c>
      <c r="F16" s="106" t="s">
        <v>148</v>
      </c>
      <c r="G16" s="107">
        <v>315613</v>
      </c>
      <c r="H16" s="108"/>
      <c r="I16" s="109"/>
      <c r="J16" s="109"/>
      <c r="L16" s="111"/>
    </row>
    <row r="17" spans="1:12" s="110" customFormat="1" ht="20.100000000000001" customHeight="1">
      <c r="A17" s="112" t="s">
        <v>62</v>
      </c>
      <c r="B17" s="113" t="s">
        <v>60</v>
      </c>
      <c r="C17" s="112" t="s">
        <v>61</v>
      </c>
      <c r="D17" s="114" t="s">
        <v>149</v>
      </c>
      <c r="E17" s="114" t="s">
        <v>150</v>
      </c>
      <c r="F17" s="114" t="s">
        <v>150</v>
      </c>
      <c r="G17" s="115">
        <v>32732</v>
      </c>
      <c r="H17" s="116" t="s">
        <v>151</v>
      </c>
      <c r="I17" s="117">
        <v>45931</v>
      </c>
      <c r="J17" s="117">
        <v>46022</v>
      </c>
      <c r="L17" s="111"/>
    </row>
    <row r="18" spans="1:12" s="110" customFormat="1" ht="20.100000000000001" customHeight="1">
      <c r="A18" s="112" t="s">
        <v>68</v>
      </c>
      <c r="B18" s="113" t="s">
        <v>60</v>
      </c>
      <c r="C18" s="112" t="s">
        <v>61</v>
      </c>
      <c r="D18" s="114" t="s">
        <v>152</v>
      </c>
      <c r="E18" s="114" t="s">
        <v>150</v>
      </c>
      <c r="F18" s="114" t="s">
        <v>150</v>
      </c>
      <c r="G18" s="115">
        <v>10077</v>
      </c>
      <c r="H18" s="116" t="s">
        <v>153</v>
      </c>
      <c r="I18" s="117">
        <v>45931</v>
      </c>
      <c r="J18" s="117">
        <v>46022</v>
      </c>
      <c r="L18" s="111"/>
    </row>
    <row r="19" spans="1:12" s="110" customFormat="1" ht="20.100000000000001" customHeight="1">
      <c r="A19" s="112" t="s">
        <v>71</v>
      </c>
      <c r="B19" s="113" t="s">
        <v>60</v>
      </c>
      <c r="C19" s="112" t="s">
        <v>61</v>
      </c>
      <c r="D19" s="114" t="s">
        <v>149</v>
      </c>
      <c r="E19" s="114" t="s">
        <v>63</v>
      </c>
      <c r="F19" s="114" t="s">
        <v>63</v>
      </c>
      <c r="G19" s="115">
        <v>21944</v>
      </c>
      <c r="H19" s="116" t="s">
        <v>154</v>
      </c>
      <c r="I19" s="117">
        <v>45931</v>
      </c>
      <c r="J19" s="117">
        <v>46022</v>
      </c>
      <c r="L19" s="111"/>
    </row>
    <row r="20" spans="1:12" s="110" customFormat="1" ht="20.100000000000001" customHeight="1">
      <c r="A20" s="112" t="s">
        <v>76</v>
      </c>
      <c r="B20" s="113" t="s">
        <v>60</v>
      </c>
      <c r="C20" s="112" t="s">
        <v>61</v>
      </c>
      <c r="D20" s="114" t="s">
        <v>152</v>
      </c>
      <c r="E20" s="114" t="s">
        <v>63</v>
      </c>
      <c r="F20" s="114" t="s">
        <v>63</v>
      </c>
      <c r="G20" s="115">
        <v>5232</v>
      </c>
      <c r="H20" s="116" t="s">
        <v>155</v>
      </c>
      <c r="I20" s="117">
        <v>45931</v>
      </c>
      <c r="J20" s="117">
        <v>46022</v>
      </c>
      <c r="L20" s="111"/>
    </row>
    <row r="21" spans="1:12" s="110" customFormat="1" ht="20.100000000000001" customHeight="1">
      <c r="A21" s="112" t="s">
        <v>78</v>
      </c>
      <c r="B21" s="113" t="s">
        <v>60</v>
      </c>
      <c r="C21" s="112" t="s">
        <v>61</v>
      </c>
      <c r="D21" s="114" t="s">
        <v>156</v>
      </c>
      <c r="E21" s="114" t="s">
        <v>63</v>
      </c>
      <c r="F21" s="114" t="s">
        <v>64</v>
      </c>
      <c r="G21" s="118">
        <v>1663</v>
      </c>
      <c r="H21" s="116" t="s">
        <v>157</v>
      </c>
      <c r="I21" s="117">
        <v>45931</v>
      </c>
      <c r="J21" s="117">
        <v>46022</v>
      </c>
    </row>
    <row r="22" spans="1:12" s="110" customFormat="1" ht="20.100000000000001" customHeight="1">
      <c r="A22" s="119" t="s">
        <v>81</v>
      </c>
      <c r="B22" s="113" t="s">
        <v>60</v>
      </c>
      <c r="C22" s="112" t="s">
        <v>61</v>
      </c>
      <c r="D22" s="113" t="s">
        <v>156</v>
      </c>
      <c r="E22" s="113" t="s">
        <v>63</v>
      </c>
      <c r="F22" s="114" t="s">
        <v>69</v>
      </c>
      <c r="G22" s="115">
        <v>941</v>
      </c>
      <c r="H22" s="116" t="s">
        <v>158</v>
      </c>
      <c r="I22" s="117">
        <v>45931</v>
      </c>
      <c r="J22" s="117">
        <v>46022</v>
      </c>
      <c r="L22" s="111"/>
    </row>
    <row r="23" spans="1:12" s="110" customFormat="1" ht="20.100000000000001" customHeight="1">
      <c r="A23" s="112" t="s">
        <v>83</v>
      </c>
      <c r="B23" s="113" t="s">
        <v>60</v>
      </c>
      <c r="C23" s="112" t="s">
        <v>61</v>
      </c>
      <c r="D23" s="113" t="s">
        <v>149</v>
      </c>
      <c r="E23" s="113" t="s">
        <v>72</v>
      </c>
      <c r="F23" s="114" t="s">
        <v>159</v>
      </c>
      <c r="G23" s="115">
        <v>19013</v>
      </c>
      <c r="H23" s="116" t="s">
        <v>153</v>
      </c>
      <c r="I23" s="117">
        <v>45931</v>
      </c>
      <c r="J23" s="117">
        <v>46022</v>
      </c>
    </row>
    <row r="24" spans="1:12" s="110" customFormat="1" ht="20.100000000000001" customHeight="1">
      <c r="A24" s="112" t="s">
        <v>85</v>
      </c>
      <c r="B24" s="113" t="s">
        <v>60</v>
      </c>
      <c r="C24" s="112" t="s">
        <v>61</v>
      </c>
      <c r="D24" s="113" t="s">
        <v>152</v>
      </c>
      <c r="E24" s="113" t="s">
        <v>72</v>
      </c>
      <c r="F24" s="114" t="s">
        <v>159</v>
      </c>
      <c r="G24" s="115">
        <v>6125</v>
      </c>
      <c r="H24" s="116" t="s">
        <v>155</v>
      </c>
      <c r="I24" s="117">
        <v>45931</v>
      </c>
      <c r="J24" s="117">
        <v>46022</v>
      </c>
    </row>
    <row r="25" spans="1:12" s="110" customFormat="1" ht="20.100000000000001" customHeight="1">
      <c r="A25" s="112" t="s">
        <v>87</v>
      </c>
      <c r="B25" s="113" t="s">
        <v>60</v>
      </c>
      <c r="C25" s="112" t="s">
        <v>61</v>
      </c>
      <c r="D25" s="113" t="s">
        <v>160</v>
      </c>
      <c r="E25" s="113" t="s">
        <v>72</v>
      </c>
      <c r="F25" s="114" t="s">
        <v>161</v>
      </c>
      <c r="G25" s="115">
        <v>4560</v>
      </c>
      <c r="H25" s="120" t="s">
        <v>162</v>
      </c>
      <c r="I25" s="117">
        <v>45931</v>
      </c>
      <c r="J25" s="117">
        <v>46022</v>
      </c>
    </row>
    <row r="26" spans="1:12" s="110" customFormat="1" ht="20.100000000000001" customHeight="1">
      <c r="A26" s="112" t="s">
        <v>89</v>
      </c>
      <c r="B26" s="113" t="s">
        <v>60</v>
      </c>
      <c r="C26" s="112" t="s">
        <v>61</v>
      </c>
      <c r="D26" s="113" t="s">
        <v>160</v>
      </c>
      <c r="E26" s="113" t="s">
        <v>79</v>
      </c>
      <c r="F26" s="114" t="s">
        <v>163</v>
      </c>
      <c r="G26" s="115">
        <v>4387</v>
      </c>
      <c r="H26" s="120" t="s">
        <v>162</v>
      </c>
      <c r="I26" s="117">
        <v>45931</v>
      </c>
      <c r="J26" s="117">
        <v>46022</v>
      </c>
    </row>
    <row r="27" spans="1:12" s="110" customFormat="1" ht="20.100000000000001" customHeight="1">
      <c r="A27" s="112" t="s">
        <v>92</v>
      </c>
      <c r="B27" s="113" t="s">
        <v>60</v>
      </c>
      <c r="C27" s="112" t="s">
        <v>61</v>
      </c>
      <c r="D27" s="113" t="s">
        <v>164</v>
      </c>
      <c r="E27" s="113" t="s">
        <v>72</v>
      </c>
      <c r="F27" s="114" t="s">
        <v>165</v>
      </c>
      <c r="G27" s="115">
        <v>3154</v>
      </c>
      <c r="H27" s="120" t="s">
        <v>162</v>
      </c>
      <c r="I27" s="117">
        <v>45931</v>
      </c>
      <c r="J27" s="117">
        <v>46022</v>
      </c>
    </row>
    <row r="28" spans="1:12" s="110" customFormat="1" ht="20.100000000000001" customHeight="1">
      <c r="A28" s="119" t="s">
        <v>94</v>
      </c>
      <c r="B28" s="114" t="s">
        <v>60</v>
      </c>
      <c r="C28" s="119" t="s">
        <v>61</v>
      </c>
      <c r="D28" s="114" t="s">
        <v>164</v>
      </c>
      <c r="E28" s="114" t="s">
        <v>72</v>
      </c>
      <c r="F28" s="114" t="s">
        <v>166</v>
      </c>
      <c r="G28" s="115">
        <v>780</v>
      </c>
      <c r="H28" s="116" t="s">
        <v>167</v>
      </c>
      <c r="I28" s="117">
        <v>45931</v>
      </c>
      <c r="J28" s="117">
        <v>46022</v>
      </c>
    </row>
    <row r="29" spans="1:12" s="122" customFormat="1" ht="20.100000000000001" customHeight="1">
      <c r="A29" s="112" t="s">
        <v>97</v>
      </c>
      <c r="B29" s="113" t="s">
        <v>60</v>
      </c>
      <c r="C29" s="112" t="s">
        <v>61</v>
      </c>
      <c r="D29" s="113" t="s">
        <v>156</v>
      </c>
      <c r="E29" s="113" t="s">
        <v>72</v>
      </c>
      <c r="F29" s="113" t="s">
        <v>73</v>
      </c>
      <c r="G29" s="121">
        <v>401</v>
      </c>
      <c r="H29" s="120" t="s">
        <v>168</v>
      </c>
      <c r="I29" s="117">
        <v>45931</v>
      </c>
      <c r="J29" s="117">
        <v>46022</v>
      </c>
      <c r="L29" s="123"/>
    </row>
    <row r="30" spans="1:12" s="122" customFormat="1" ht="20.100000000000001" customHeight="1">
      <c r="A30" s="112" t="s">
        <v>99</v>
      </c>
      <c r="B30" s="113" t="s">
        <v>60</v>
      </c>
      <c r="C30" s="112" t="s">
        <v>61</v>
      </c>
      <c r="D30" s="113" t="s">
        <v>156</v>
      </c>
      <c r="E30" s="113" t="s">
        <v>72</v>
      </c>
      <c r="F30" s="113" t="s">
        <v>77</v>
      </c>
      <c r="G30" s="121">
        <v>396</v>
      </c>
      <c r="H30" s="120" t="s">
        <v>168</v>
      </c>
      <c r="I30" s="117">
        <v>45931</v>
      </c>
      <c r="J30" s="117">
        <v>46022</v>
      </c>
      <c r="L30" s="123"/>
    </row>
    <row r="31" spans="1:12" s="122" customFormat="1" ht="20.100000000000001" customHeight="1">
      <c r="A31" s="112" t="s">
        <v>101</v>
      </c>
      <c r="B31" s="113" t="s">
        <v>60</v>
      </c>
      <c r="C31" s="112" t="s">
        <v>61</v>
      </c>
      <c r="D31" s="113" t="s">
        <v>156</v>
      </c>
      <c r="E31" s="113" t="s">
        <v>79</v>
      </c>
      <c r="F31" s="113" t="s">
        <v>80</v>
      </c>
      <c r="G31" s="121">
        <v>307</v>
      </c>
      <c r="H31" s="120" t="s">
        <v>168</v>
      </c>
      <c r="I31" s="117">
        <v>45931</v>
      </c>
      <c r="J31" s="117">
        <v>46022</v>
      </c>
    </row>
    <row r="32" spans="1:12" s="122" customFormat="1" ht="20.100000000000001" customHeight="1">
      <c r="A32" s="112" t="s">
        <v>103</v>
      </c>
      <c r="B32" s="113" t="s">
        <v>60</v>
      </c>
      <c r="C32" s="112" t="s">
        <v>61</v>
      </c>
      <c r="D32" s="113" t="s">
        <v>156</v>
      </c>
      <c r="E32" s="113" t="s">
        <v>72</v>
      </c>
      <c r="F32" s="113" t="s">
        <v>82</v>
      </c>
      <c r="G32" s="121">
        <v>229</v>
      </c>
      <c r="H32" s="120" t="s">
        <v>168</v>
      </c>
      <c r="I32" s="117">
        <v>45931</v>
      </c>
      <c r="J32" s="117">
        <v>46022</v>
      </c>
    </row>
    <row r="33" spans="1:12" s="122" customFormat="1" ht="20.100000000000001" customHeight="1">
      <c r="A33" s="112" t="s">
        <v>105</v>
      </c>
      <c r="B33" s="113" t="s">
        <v>60</v>
      </c>
      <c r="C33" s="112" t="s">
        <v>61</v>
      </c>
      <c r="D33" s="113" t="s">
        <v>156</v>
      </c>
      <c r="E33" s="113" t="s">
        <v>72</v>
      </c>
      <c r="F33" s="113" t="s">
        <v>84</v>
      </c>
      <c r="G33" s="121">
        <v>179</v>
      </c>
      <c r="H33" s="120" t="s">
        <v>168</v>
      </c>
      <c r="I33" s="117">
        <v>45931</v>
      </c>
      <c r="J33" s="117">
        <v>46022</v>
      </c>
    </row>
    <row r="34" spans="1:12" s="122" customFormat="1" ht="20.100000000000001" customHeight="1">
      <c r="A34" s="119" t="s">
        <v>107</v>
      </c>
      <c r="B34" s="113" t="s">
        <v>60</v>
      </c>
      <c r="C34" s="112" t="s">
        <v>61</v>
      </c>
      <c r="D34" s="113" t="s">
        <v>156</v>
      </c>
      <c r="E34" s="113" t="s">
        <v>79</v>
      </c>
      <c r="F34" s="113" t="s">
        <v>86</v>
      </c>
      <c r="G34" s="121">
        <v>110</v>
      </c>
      <c r="H34" s="120" t="s">
        <v>168</v>
      </c>
      <c r="I34" s="117">
        <v>45931</v>
      </c>
      <c r="J34" s="117">
        <v>46022</v>
      </c>
    </row>
    <row r="35" spans="1:12" s="122" customFormat="1" ht="20.100000000000001" customHeight="1">
      <c r="A35" s="112" t="s">
        <v>109</v>
      </c>
      <c r="B35" s="113" t="s">
        <v>60</v>
      </c>
      <c r="C35" s="112" t="s">
        <v>61</v>
      </c>
      <c r="D35" s="113" t="s">
        <v>156</v>
      </c>
      <c r="E35" s="113" t="s">
        <v>72</v>
      </c>
      <c r="F35" s="113" t="s">
        <v>88</v>
      </c>
      <c r="G35" s="121">
        <v>107</v>
      </c>
      <c r="H35" s="120" t="s">
        <v>168</v>
      </c>
      <c r="I35" s="117">
        <v>45931</v>
      </c>
      <c r="J35" s="117">
        <v>46022</v>
      </c>
    </row>
    <row r="36" spans="1:12" s="122" customFormat="1" ht="20.100000000000001" customHeight="1">
      <c r="A36" s="112" t="s">
        <v>111</v>
      </c>
      <c r="B36" s="113" t="s">
        <v>60</v>
      </c>
      <c r="C36" s="112" t="s">
        <v>61</v>
      </c>
      <c r="D36" s="113" t="s">
        <v>156</v>
      </c>
      <c r="E36" s="113" t="s">
        <v>79</v>
      </c>
      <c r="F36" s="113" t="s">
        <v>90</v>
      </c>
      <c r="G36" s="121">
        <v>70</v>
      </c>
      <c r="H36" s="120" t="s">
        <v>169</v>
      </c>
      <c r="I36" s="117">
        <v>45931</v>
      </c>
      <c r="J36" s="117">
        <v>46022</v>
      </c>
    </row>
    <row r="37" spans="1:12" s="122" customFormat="1" ht="20.100000000000001" customHeight="1">
      <c r="A37" s="112" t="s">
        <v>113</v>
      </c>
      <c r="B37" s="113" t="s">
        <v>60</v>
      </c>
      <c r="C37" s="112" t="s">
        <v>61</v>
      </c>
      <c r="D37" s="113" t="s">
        <v>156</v>
      </c>
      <c r="E37" s="113" t="s">
        <v>79</v>
      </c>
      <c r="F37" s="113" t="s">
        <v>93</v>
      </c>
      <c r="G37" s="121">
        <v>62</v>
      </c>
      <c r="H37" s="120" t="s">
        <v>169</v>
      </c>
      <c r="I37" s="117">
        <v>45931</v>
      </c>
      <c r="J37" s="117">
        <v>46022</v>
      </c>
    </row>
    <row r="38" spans="1:12" s="110" customFormat="1" ht="20.100000000000001" customHeight="1">
      <c r="A38" s="112" t="s">
        <v>115</v>
      </c>
      <c r="B38" s="114" t="s">
        <v>60</v>
      </c>
      <c r="C38" s="119" t="s">
        <v>61</v>
      </c>
      <c r="D38" s="114" t="s">
        <v>170</v>
      </c>
      <c r="E38" s="114" t="s">
        <v>95</v>
      </c>
      <c r="F38" s="114" t="s">
        <v>96</v>
      </c>
      <c r="G38" s="115">
        <v>9035</v>
      </c>
      <c r="H38" s="116" t="s">
        <v>155</v>
      </c>
      <c r="I38" s="117">
        <v>45931</v>
      </c>
      <c r="J38" s="117">
        <v>46022</v>
      </c>
      <c r="K38" s="111"/>
    </row>
    <row r="39" spans="1:12" s="122" customFormat="1" ht="20.100000000000001" customHeight="1">
      <c r="A39" s="112" t="s">
        <v>118</v>
      </c>
      <c r="B39" s="113" t="s">
        <v>60</v>
      </c>
      <c r="C39" s="112" t="s">
        <v>61</v>
      </c>
      <c r="D39" s="113" t="s">
        <v>149</v>
      </c>
      <c r="E39" s="113" t="s">
        <v>95</v>
      </c>
      <c r="F39" s="113" t="s">
        <v>171</v>
      </c>
      <c r="G39" s="121">
        <f>7596+172</f>
        <v>7768</v>
      </c>
      <c r="H39" s="120" t="s">
        <v>155</v>
      </c>
      <c r="I39" s="117">
        <v>45931</v>
      </c>
      <c r="J39" s="117">
        <v>46022</v>
      </c>
      <c r="K39" s="111"/>
    </row>
    <row r="40" spans="1:12" s="122" customFormat="1" ht="20.100000000000001" customHeight="1">
      <c r="A40" s="119" t="s">
        <v>121</v>
      </c>
      <c r="B40" s="113" t="s">
        <v>60</v>
      </c>
      <c r="C40" s="112" t="s">
        <v>61</v>
      </c>
      <c r="D40" s="113" t="s">
        <v>164</v>
      </c>
      <c r="E40" s="113" t="s">
        <v>95</v>
      </c>
      <c r="F40" s="113" t="s">
        <v>172</v>
      </c>
      <c r="G40" s="121">
        <v>5386</v>
      </c>
      <c r="H40" s="120" t="s">
        <v>155</v>
      </c>
      <c r="I40" s="117">
        <v>45931</v>
      </c>
      <c r="J40" s="117">
        <v>46022</v>
      </c>
      <c r="K40" s="111"/>
    </row>
    <row r="41" spans="1:12" s="122" customFormat="1" ht="20.100000000000001" customHeight="1">
      <c r="A41" s="112" t="s">
        <v>123</v>
      </c>
      <c r="B41" s="113" t="s">
        <v>60</v>
      </c>
      <c r="C41" s="112" t="s">
        <v>61</v>
      </c>
      <c r="D41" s="113" t="s">
        <v>164</v>
      </c>
      <c r="E41" s="113" t="s">
        <v>173</v>
      </c>
      <c r="F41" s="113" t="s">
        <v>174</v>
      </c>
      <c r="G41" s="121">
        <v>3433</v>
      </c>
      <c r="H41" s="120" t="s">
        <v>162</v>
      </c>
      <c r="I41" s="117">
        <v>45931</v>
      </c>
      <c r="J41" s="117">
        <v>46022</v>
      </c>
      <c r="K41" s="111"/>
    </row>
    <row r="42" spans="1:12" s="122" customFormat="1" ht="20.100000000000001" customHeight="1">
      <c r="A42" s="112" t="s">
        <v>126</v>
      </c>
      <c r="B42" s="113" t="s">
        <v>60</v>
      </c>
      <c r="C42" s="112" t="s">
        <v>61</v>
      </c>
      <c r="D42" s="113" t="s">
        <v>164</v>
      </c>
      <c r="E42" s="113" t="s">
        <v>95</v>
      </c>
      <c r="F42" s="113" t="s">
        <v>175</v>
      </c>
      <c r="G42" s="121">
        <v>2169</v>
      </c>
      <c r="H42" s="120" t="s">
        <v>162</v>
      </c>
      <c r="I42" s="117">
        <v>45931</v>
      </c>
      <c r="J42" s="117">
        <v>46022</v>
      </c>
      <c r="K42" s="111"/>
    </row>
    <row r="43" spans="1:12" s="122" customFormat="1" ht="20.100000000000001" customHeight="1">
      <c r="A43" s="112" t="s">
        <v>128</v>
      </c>
      <c r="B43" s="113" t="s">
        <v>60</v>
      </c>
      <c r="C43" s="112" t="s">
        <v>61</v>
      </c>
      <c r="D43" s="113" t="s">
        <v>164</v>
      </c>
      <c r="E43" s="113" t="s">
        <v>95</v>
      </c>
      <c r="F43" s="113" t="s">
        <v>176</v>
      </c>
      <c r="G43" s="121">
        <v>2141</v>
      </c>
      <c r="H43" s="120" t="s">
        <v>162</v>
      </c>
      <c r="I43" s="117">
        <v>45931</v>
      </c>
      <c r="J43" s="117">
        <v>46022</v>
      </c>
      <c r="K43" s="111"/>
      <c r="L43" s="123"/>
    </row>
    <row r="44" spans="1:12" s="122" customFormat="1" ht="20.100000000000001" customHeight="1">
      <c r="A44" s="112" t="s">
        <v>130</v>
      </c>
      <c r="B44" s="113" t="s">
        <v>60</v>
      </c>
      <c r="C44" s="112" t="s">
        <v>61</v>
      </c>
      <c r="D44" s="113" t="s">
        <v>152</v>
      </c>
      <c r="E44" s="113" t="s">
        <v>95</v>
      </c>
      <c r="F44" s="113" t="s">
        <v>171</v>
      </c>
      <c r="G44" s="121">
        <v>2131</v>
      </c>
      <c r="H44" s="120" t="s">
        <v>162</v>
      </c>
      <c r="I44" s="117">
        <v>45931</v>
      </c>
      <c r="J44" s="117">
        <v>46022</v>
      </c>
      <c r="K44" s="111"/>
    </row>
    <row r="45" spans="1:12" s="122" customFormat="1" ht="20.100000000000001" customHeight="1">
      <c r="A45" s="112" t="s">
        <v>132</v>
      </c>
      <c r="B45" s="113" t="s">
        <v>60</v>
      </c>
      <c r="C45" s="112" t="s">
        <v>61</v>
      </c>
      <c r="D45" s="113" t="s">
        <v>164</v>
      </c>
      <c r="E45" s="113" t="s">
        <v>95</v>
      </c>
      <c r="F45" s="113" t="s">
        <v>177</v>
      </c>
      <c r="G45" s="121">
        <v>1632</v>
      </c>
      <c r="H45" s="120" t="s">
        <v>167</v>
      </c>
      <c r="I45" s="117">
        <v>45931</v>
      </c>
      <c r="J45" s="117">
        <v>46022</v>
      </c>
      <c r="K45" s="111"/>
      <c r="L45" s="123"/>
    </row>
    <row r="46" spans="1:12" s="122" customFormat="1" ht="20.100000000000001" customHeight="1">
      <c r="A46" s="119" t="s">
        <v>136</v>
      </c>
      <c r="B46" s="113" t="s">
        <v>60</v>
      </c>
      <c r="C46" s="112" t="s">
        <v>61</v>
      </c>
      <c r="D46" s="113" t="s">
        <v>164</v>
      </c>
      <c r="E46" s="113" t="s">
        <v>95</v>
      </c>
      <c r="F46" s="113" t="s">
        <v>178</v>
      </c>
      <c r="G46" s="121">
        <v>1237</v>
      </c>
      <c r="H46" s="120" t="s">
        <v>167</v>
      </c>
      <c r="I46" s="117">
        <v>45931</v>
      </c>
      <c r="J46" s="117">
        <v>46022</v>
      </c>
      <c r="K46" s="111"/>
    </row>
    <row r="47" spans="1:12" s="122" customFormat="1" ht="20.100000000000001" customHeight="1">
      <c r="A47" s="112" t="s">
        <v>179</v>
      </c>
      <c r="B47" s="113" t="s">
        <v>60</v>
      </c>
      <c r="C47" s="112" t="s">
        <v>61</v>
      </c>
      <c r="D47" s="113" t="s">
        <v>164</v>
      </c>
      <c r="E47" s="113" t="s">
        <v>95</v>
      </c>
      <c r="F47" s="113" t="s">
        <v>181</v>
      </c>
      <c r="G47" s="121">
        <v>552</v>
      </c>
      <c r="H47" s="120" t="s">
        <v>167</v>
      </c>
      <c r="I47" s="117">
        <v>45931</v>
      </c>
      <c r="J47" s="117">
        <v>46022</v>
      </c>
      <c r="K47" s="111"/>
    </row>
    <row r="48" spans="1:12" s="122" customFormat="1" ht="20.100000000000001" customHeight="1">
      <c r="A48" s="112" t="s">
        <v>180</v>
      </c>
      <c r="B48" s="113" t="s">
        <v>60</v>
      </c>
      <c r="C48" s="112" t="s">
        <v>61</v>
      </c>
      <c r="D48" s="113" t="s">
        <v>183</v>
      </c>
      <c r="E48" s="113" t="s">
        <v>95</v>
      </c>
      <c r="F48" s="113" t="s">
        <v>96</v>
      </c>
      <c r="G48" s="121">
        <v>1043</v>
      </c>
      <c r="H48" s="120" t="s">
        <v>158</v>
      </c>
      <c r="I48" s="117">
        <v>45931</v>
      </c>
      <c r="J48" s="117">
        <v>46022</v>
      </c>
      <c r="K48" s="111"/>
    </row>
    <row r="49" spans="1:11" s="122" customFormat="1" ht="20.100000000000001" customHeight="1">
      <c r="A49" s="112" t="s">
        <v>182</v>
      </c>
      <c r="B49" s="113" t="s">
        <v>60</v>
      </c>
      <c r="C49" s="112" t="s">
        <v>61</v>
      </c>
      <c r="D49" s="113" t="s">
        <v>156</v>
      </c>
      <c r="E49" s="113" t="s">
        <v>95</v>
      </c>
      <c r="F49" s="113" t="s">
        <v>98</v>
      </c>
      <c r="G49" s="121">
        <v>838</v>
      </c>
      <c r="H49" s="120" t="s">
        <v>168</v>
      </c>
      <c r="I49" s="117">
        <v>45931</v>
      </c>
      <c r="J49" s="117">
        <v>46022</v>
      </c>
      <c r="K49" s="111"/>
    </row>
    <row r="50" spans="1:11" s="122" customFormat="1" ht="20.100000000000001" customHeight="1">
      <c r="A50" s="112" t="s">
        <v>184</v>
      </c>
      <c r="B50" s="113" t="s">
        <v>60</v>
      </c>
      <c r="C50" s="112" t="s">
        <v>61</v>
      </c>
      <c r="D50" s="113" t="s">
        <v>156</v>
      </c>
      <c r="E50" s="113" t="s">
        <v>95</v>
      </c>
      <c r="F50" s="113" t="s">
        <v>100</v>
      </c>
      <c r="G50" s="121">
        <v>558</v>
      </c>
      <c r="H50" s="120" t="s">
        <v>168</v>
      </c>
      <c r="I50" s="117">
        <v>45931</v>
      </c>
      <c r="J50" s="117">
        <v>46022</v>
      </c>
      <c r="K50" s="111"/>
    </row>
    <row r="51" spans="1:11" s="122" customFormat="1" ht="20.100000000000001" customHeight="1">
      <c r="A51" s="112" t="s">
        <v>185</v>
      </c>
      <c r="B51" s="113" t="s">
        <v>60</v>
      </c>
      <c r="C51" s="112" t="s">
        <v>61</v>
      </c>
      <c r="D51" s="113" t="s">
        <v>156</v>
      </c>
      <c r="E51" s="113" t="s">
        <v>95</v>
      </c>
      <c r="F51" s="113" t="s">
        <v>102</v>
      </c>
      <c r="G51" s="121">
        <v>379</v>
      </c>
      <c r="H51" s="120" t="s">
        <v>168</v>
      </c>
      <c r="I51" s="117">
        <v>45931</v>
      </c>
      <c r="J51" s="117">
        <v>46022</v>
      </c>
      <c r="K51" s="111"/>
    </row>
    <row r="52" spans="1:11" s="122" customFormat="1" ht="20.100000000000001" customHeight="1">
      <c r="A52" s="119" t="s">
        <v>186</v>
      </c>
      <c r="B52" s="113" t="s">
        <v>60</v>
      </c>
      <c r="C52" s="112" t="s">
        <v>61</v>
      </c>
      <c r="D52" s="113" t="s">
        <v>156</v>
      </c>
      <c r="E52" s="113" t="s">
        <v>95</v>
      </c>
      <c r="F52" s="113" t="s">
        <v>104</v>
      </c>
      <c r="G52" s="121">
        <v>363</v>
      </c>
      <c r="H52" s="120" t="s">
        <v>168</v>
      </c>
      <c r="I52" s="117">
        <v>45931</v>
      </c>
      <c r="J52" s="117">
        <v>46022</v>
      </c>
      <c r="K52" s="111"/>
    </row>
    <row r="53" spans="1:11" s="122" customFormat="1" ht="20.100000000000001" customHeight="1">
      <c r="A53" s="112" t="s">
        <v>187</v>
      </c>
      <c r="B53" s="113" t="s">
        <v>60</v>
      </c>
      <c r="C53" s="112" t="s">
        <v>61</v>
      </c>
      <c r="D53" s="113" t="s">
        <v>156</v>
      </c>
      <c r="E53" s="113" t="s">
        <v>95</v>
      </c>
      <c r="F53" s="113" t="s">
        <v>106</v>
      </c>
      <c r="G53" s="121">
        <v>299</v>
      </c>
      <c r="H53" s="120" t="s">
        <v>168</v>
      </c>
      <c r="I53" s="117">
        <v>45931</v>
      </c>
      <c r="J53" s="117">
        <v>46022</v>
      </c>
      <c r="K53" s="111"/>
    </row>
    <row r="54" spans="1:11" s="122" customFormat="1" ht="20.100000000000001" customHeight="1">
      <c r="A54" s="112" t="s">
        <v>188</v>
      </c>
      <c r="B54" s="113" t="s">
        <v>60</v>
      </c>
      <c r="C54" s="112" t="s">
        <v>61</v>
      </c>
      <c r="D54" s="113" t="s">
        <v>156</v>
      </c>
      <c r="E54" s="113" t="s">
        <v>95</v>
      </c>
      <c r="F54" s="113" t="s">
        <v>190</v>
      </c>
      <c r="G54" s="121">
        <v>275</v>
      </c>
      <c r="H54" s="120" t="s">
        <v>168</v>
      </c>
      <c r="I54" s="117">
        <v>45931</v>
      </c>
      <c r="J54" s="117">
        <v>46022</v>
      </c>
      <c r="K54" s="111"/>
    </row>
    <row r="55" spans="1:11" s="122" customFormat="1" ht="20.100000000000001" customHeight="1">
      <c r="A55" s="112" t="s">
        <v>189</v>
      </c>
      <c r="B55" s="113" t="s">
        <v>60</v>
      </c>
      <c r="C55" s="112" t="s">
        <v>61</v>
      </c>
      <c r="D55" s="113" t="s">
        <v>156</v>
      </c>
      <c r="E55" s="113" t="s">
        <v>95</v>
      </c>
      <c r="F55" s="113" t="s">
        <v>110</v>
      </c>
      <c r="G55" s="121">
        <v>191</v>
      </c>
      <c r="H55" s="120" t="s">
        <v>168</v>
      </c>
      <c r="I55" s="117">
        <v>45931</v>
      </c>
      <c r="J55" s="117">
        <v>46022</v>
      </c>
      <c r="K55" s="111"/>
    </row>
    <row r="56" spans="1:11" s="122" customFormat="1" ht="20.100000000000001" customHeight="1">
      <c r="A56" s="112" t="s">
        <v>191</v>
      </c>
      <c r="B56" s="113" t="s">
        <v>60</v>
      </c>
      <c r="C56" s="112" t="s">
        <v>61</v>
      </c>
      <c r="D56" s="113" t="s">
        <v>156</v>
      </c>
      <c r="E56" s="113" t="s">
        <v>95</v>
      </c>
      <c r="F56" s="113" t="s">
        <v>112</v>
      </c>
      <c r="G56" s="121">
        <v>121</v>
      </c>
      <c r="H56" s="120" t="s">
        <v>168</v>
      </c>
      <c r="I56" s="117">
        <v>45931</v>
      </c>
      <c r="J56" s="117">
        <v>46022</v>
      </c>
      <c r="K56" s="111"/>
    </row>
    <row r="57" spans="1:11" s="122" customFormat="1" ht="20.100000000000001" customHeight="1">
      <c r="A57" s="112" t="s">
        <v>192</v>
      </c>
      <c r="B57" s="113" t="s">
        <v>60</v>
      </c>
      <c r="C57" s="112" t="s">
        <v>61</v>
      </c>
      <c r="D57" s="113" t="s">
        <v>156</v>
      </c>
      <c r="E57" s="113" t="s">
        <v>95</v>
      </c>
      <c r="F57" s="113" t="s">
        <v>135</v>
      </c>
      <c r="G57" s="121">
        <v>783</v>
      </c>
      <c r="H57" s="120" t="s">
        <v>168</v>
      </c>
      <c r="I57" s="117">
        <v>45931</v>
      </c>
      <c r="J57" s="117">
        <v>46022</v>
      </c>
      <c r="K57" s="111"/>
    </row>
    <row r="58" spans="1:11" s="122" customFormat="1" ht="20.100000000000001" customHeight="1">
      <c r="A58" s="112" t="s">
        <v>193</v>
      </c>
      <c r="B58" s="113" t="s">
        <v>60</v>
      </c>
      <c r="C58" s="112" t="s">
        <v>61</v>
      </c>
      <c r="D58" s="113" t="s">
        <v>156</v>
      </c>
      <c r="E58" s="113" t="s">
        <v>95</v>
      </c>
      <c r="F58" s="113" t="s">
        <v>114</v>
      </c>
      <c r="G58" s="121">
        <v>71</v>
      </c>
      <c r="H58" s="120" t="s">
        <v>169</v>
      </c>
      <c r="I58" s="117">
        <v>45931</v>
      </c>
      <c r="J58" s="117">
        <v>46022</v>
      </c>
      <c r="K58" s="111"/>
    </row>
    <row r="59" spans="1:11" s="110" customFormat="1" ht="20.100000000000001" customHeight="1">
      <c r="A59" s="112" t="s">
        <v>194</v>
      </c>
      <c r="B59" s="114" t="s">
        <v>60</v>
      </c>
      <c r="C59" s="119" t="s">
        <v>61</v>
      </c>
      <c r="D59" s="114" t="s">
        <v>160</v>
      </c>
      <c r="E59" s="114" t="s">
        <v>116</v>
      </c>
      <c r="F59" s="114" t="s">
        <v>195</v>
      </c>
      <c r="G59" s="115">
        <v>5807</v>
      </c>
      <c r="H59" s="116" t="s">
        <v>155</v>
      </c>
      <c r="I59" s="117">
        <v>45931</v>
      </c>
      <c r="J59" s="117">
        <v>46022</v>
      </c>
      <c r="K59" s="111"/>
    </row>
    <row r="60" spans="1:11" s="110" customFormat="1" ht="20.100000000000001" customHeight="1">
      <c r="A60" s="112" t="s">
        <v>196</v>
      </c>
      <c r="B60" s="114" t="s">
        <v>60</v>
      </c>
      <c r="C60" s="119" t="s">
        <v>61</v>
      </c>
      <c r="D60" s="114" t="s">
        <v>160</v>
      </c>
      <c r="E60" s="114" t="s">
        <v>116</v>
      </c>
      <c r="F60" s="114" t="s">
        <v>197</v>
      </c>
      <c r="G60" s="115">
        <v>2632</v>
      </c>
      <c r="H60" s="116" t="s">
        <v>162</v>
      </c>
      <c r="I60" s="117">
        <v>45931</v>
      </c>
      <c r="J60" s="117">
        <v>46022</v>
      </c>
      <c r="K60" s="111"/>
    </row>
    <row r="61" spans="1:11" s="110" customFormat="1" ht="20.100000000000001" customHeight="1">
      <c r="A61" s="112" t="s">
        <v>198</v>
      </c>
      <c r="B61" s="114" t="s">
        <v>60</v>
      </c>
      <c r="C61" s="119" t="s">
        <v>61</v>
      </c>
      <c r="D61" s="114" t="s">
        <v>156</v>
      </c>
      <c r="E61" s="114" t="s">
        <v>116</v>
      </c>
      <c r="F61" s="114" t="s">
        <v>117</v>
      </c>
      <c r="G61" s="115">
        <v>272</v>
      </c>
      <c r="H61" s="116" t="s">
        <v>168</v>
      </c>
      <c r="I61" s="117">
        <v>45931</v>
      </c>
      <c r="J61" s="117">
        <v>46022</v>
      </c>
      <c r="K61" s="111"/>
    </row>
    <row r="62" spans="1:11" s="110" customFormat="1" ht="20.100000000000001" customHeight="1">
      <c r="A62" s="112" t="s">
        <v>199</v>
      </c>
      <c r="B62" s="114" t="s">
        <v>60</v>
      </c>
      <c r="C62" s="119" t="s">
        <v>61</v>
      </c>
      <c r="D62" s="114" t="s">
        <v>149</v>
      </c>
      <c r="E62" s="114" t="s">
        <v>200</v>
      </c>
      <c r="F62" s="114" t="s">
        <v>201</v>
      </c>
      <c r="G62" s="115">
        <v>30277</v>
      </c>
      <c r="H62" s="116" t="s">
        <v>151</v>
      </c>
      <c r="I62" s="117">
        <v>45931</v>
      </c>
      <c r="J62" s="117">
        <v>46022</v>
      </c>
      <c r="K62" s="111"/>
    </row>
    <row r="63" spans="1:11" s="110" customFormat="1" ht="20.100000000000001" customHeight="1">
      <c r="A63" s="112" t="s">
        <v>202</v>
      </c>
      <c r="B63" s="114" t="s">
        <v>60</v>
      </c>
      <c r="C63" s="119" t="s">
        <v>61</v>
      </c>
      <c r="D63" s="114" t="s">
        <v>149</v>
      </c>
      <c r="E63" s="114" t="s">
        <v>119</v>
      </c>
      <c r="F63" s="114" t="s">
        <v>203</v>
      </c>
      <c r="G63" s="115">
        <v>11929</v>
      </c>
      <c r="H63" s="116" t="s">
        <v>153</v>
      </c>
      <c r="I63" s="117">
        <v>45931</v>
      </c>
      <c r="J63" s="117">
        <v>46022</v>
      </c>
      <c r="K63" s="111"/>
    </row>
    <row r="64" spans="1:11" s="110" customFormat="1" ht="20.100000000000001" customHeight="1">
      <c r="A64" s="119" t="s">
        <v>204</v>
      </c>
      <c r="B64" s="114" t="s">
        <v>60</v>
      </c>
      <c r="C64" s="119" t="s">
        <v>61</v>
      </c>
      <c r="D64" s="114" t="s">
        <v>152</v>
      </c>
      <c r="E64" s="114" t="s">
        <v>200</v>
      </c>
      <c r="F64" s="114" t="s">
        <v>201</v>
      </c>
      <c r="G64" s="115">
        <v>8198</v>
      </c>
      <c r="H64" s="116" t="s">
        <v>155</v>
      </c>
      <c r="I64" s="117">
        <v>45931</v>
      </c>
      <c r="J64" s="117">
        <v>46022</v>
      </c>
      <c r="K64" s="111"/>
    </row>
    <row r="65" spans="1:11" s="110" customFormat="1" ht="20.100000000000001" customHeight="1">
      <c r="A65" s="112" t="s">
        <v>205</v>
      </c>
      <c r="B65" s="114" t="s">
        <v>60</v>
      </c>
      <c r="C65" s="119" t="s">
        <v>61</v>
      </c>
      <c r="D65" s="114" t="s">
        <v>152</v>
      </c>
      <c r="E65" s="114" t="s">
        <v>119</v>
      </c>
      <c r="F65" s="114" t="s">
        <v>203</v>
      </c>
      <c r="G65" s="115">
        <v>3154</v>
      </c>
      <c r="H65" s="116" t="s">
        <v>162</v>
      </c>
      <c r="I65" s="117">
        <v>45931</v>
      </c>
      <c r="J65" s="117">
        <v>46022</v>
      </c>
      <c r="K65" s="111"/>
    </row>
    <row r="66" spans="1:11" s="110" customFormat="1" ht="20.100000000000001" customHeight="1">
      <c r="A66" s="112" t="s">
        <v>206</v>
      </c>
      <c r="B66" s="114" t="s">
        <v>60</v>
      </c>
      <c r="C66" s="119" t="s">
        <v>61</v>
      </c>
      <c r="D66" s="114" t="s">
        <v>164</v>
      </c>
      <c r="E66" s="114" t="s">
        <v>200</v>
      </c>
      <c r="F66" s="114" t="s">
        <v>207</v>
      </c>
      <c r="G66" s="115">
        <v>2656</v>
      </c>
      <c r="H66" s="116" t="s">
        <v>162</v>
      </c>
      <c r="I66" s="117">
        <v>45931</v>
      </c>
      <c r="J66" s="117">
        <v>46022</v>
      </c>
      <c r="K66" s="111"/>
    </row>
    <row r="67" spans="1:11" s="110" customFormat="1" ht="20.100000000000001" customHeight="1">
      <c r="A67" s="112" t="s">
        <v>208</v>
      </c>
      <c r="B67" s="114" t="s">
        <v>60</v>
      </c>
      <c r="C67" s="119" t="s">
        <v>61</v>
      </c>
      <c r="D67" s="114" t="s">
        <v>164</v>
      </c>
      <c r="E67" s="114" t="s">
        <v>119</v>
      </c>
      <c r="F67" s="114" t="s">
        <v>209</v>
      </c>
      <c r="G67" s="115">
        <v>1285</v>
      </c>
      <c r="H67" s="116" t="s">
        <v>167</v>
      </c>
      <c r="I67" s="117">
        <v>45931</v>
      </c>
      <c r="J67" s="117">
        <v>46022</v>
      </c>
      <c r="K67" s="111"/>
    </row>
    <row r="68" spans="1:11" s="122" customFormat="1" ht="20.100000000000001" customHeight="1">
      <c r="A68" s="112" t="s">
        <v>210</v>
      </c>
      <c r="B68" s="114" t="s">
        <v>60</v>
      </c>
      <c r="C68" s="112" t="s">
        <v>61</v>
      </c>
      <c r="D68" s="113" t="s">
        <v>183</v>
      </c>
      <c r="E68" s="113" t="s">
        <v>119</v>
      </c>
      <c r="F68" s="113" t="s">
        <v>120</v>
      </c>
      <c r="G68" s="121">
        <v>214</v>
      </c>
      <c r="H68" s="120" t="s">
        <v>168</v>
      </c>
      <c r="I68" s="117">
        <v>45931</v>
      </c>
      <c r="J68" s="117">
        <v>46022</v>
      </c>
      <c r="K68" s="111"/>
    </row>
    <row r="69" spans="1:11" s="122" customFormat="1" ht="20.100000000000001" customHeight="1">
      <c r="A69" s="112" t="s">
        <v>211</v>
      </c>
      <c r="B69" s="114" t="s">
        <v>60</v>
      </c>
      <c r="C69" s="112" t="s">
        <v>61</v>
      </c>
      <c r="D69" s="113" t="s">
        <v>183</v>
      </c>
      <c r="E69" s="113" t="s">
        <v>119</v>
      </c>
      <c r="F69" s="113" t="s">
        <v>212</v>
      </c>
      <c r="G69" s="121">
        <v>183</v>
      </c>
      <c r="H69" s="120" t="s">
        <v>168</v>
      </c>
      <c r="I69" s="117">
        <v>45931</v>
      </c>
      <c r="J69" s="117">
        <v>46022</v>
      </c>
      <c r="K69" s="111"/>
    </row>
    <row r="70" spans="1:11" s="110" customFormat="1" ht="20.100000000000001" customHeight="1">
      <c r="A70" s="119" t="s">
        <v>213</v>
      </c>
      <c r="B70" s="113" t="s">
        <v>60</v>
      </c>
      <c r="C70" s="119" t="s">
        <v>61</v>
      </c>
      <c r="D70" s="114" t="s">
        <v>149</v>
      </c>
      <c r="E70" s="114" t="s">
        <v>214</v>
      </c>
      <c r="F70" s="114" t="s">
        <v>214</v>
      </c>
      <c r="G70" s="115">
        <v>17599</v>
      </c>
      <c r="H70" s="116" t="s">
        <v>153</v>
      </c>
      <c r="I70" s="117">
        <v>45931</v>
      </c>
      <c r="J70" s="117">
        <v>46022</v>
      </c>
      <c r="K70" s="111"/>
    </row>
    <row r="71" spans="1:11" s="110" customFormat="1" ht="20.100000000000001" customHeight="1">
      <c r="A71" s="112" t="s">
        <v>215</v>
      </c>
      <c r="B71" s="113" t="s">
        <v>60</v>
      </c>
      <c r="C71" s="119" t="s">
        <v>61</v>
      </c>
      <c r="D71" s="114" t="s">
        <v>152</v>
      </c>
      <c r="E71" s="114" t="s">
        <v>214</v>
      </c>
      <c r="F71" s="114" t="s">
        <v>214</v>
      </c>
      <c r="G71" s="115">
        <v>4374</v>
      </c>
      <c r="H71" s="116" t="s">
        <v>162</v>
      </c>
      <c r="I71" s="117">
        <v>45931</v>
      </c>
      <c r="J71" s="117">
        <v>46022</v>
      </c>
      <c r="K71" s="111"/>
    </row>
    <row r="72" spans="1:11" s="110" customFormat="1" ht="20.100000000000001" customHeight="1">
      <c r="A72" s="112" t="s">
        <v>216</v>
      </c>
      <c r="B72" s="113" t="s">
        <v>60</v>
      </c>
      <c r="C72" s="119" t="s">
        <v>61</v>
      </c>
      <c r="D72" s="114" t="s">
        <v>217</v>
      </c>
      <c r="E72" s="114" t="s">
        <v>214</v>
      </c>
      <c r="F72" s="114" t="s">
        <v>218</v>
      </c>
      <c r="G72" s="115">
        <v>2251</v>
      </c>
      <c r="H72" s="116" t="s">
        <v>162</v>
      </c>
      <c r="I72" s="117">
        <v>45931</v>
      </c>
      <c r="J72" s="117">
        <v>46022</v>
      </c>
      <c r="K72" s="111"/>
    </row>
    <row r="73" spans="1:11" s="110" customFormat="1" ht="20.100000000000001" customHeight="1">
      <c r="A73" s="112" t="s">
        <v>219</v>
      </c>
      <c r="B73" s="113" t="s">
        <v>60</v>
      </c>
      <c r="C73" s="119" t="s">
        <v>61</v>
      </c>
      <c r="D73" s="114" t="s">
        <v>220</v>
      </c>
      <c r="E73" s="114" t="s">
        <v>214</v>
      </c>
      <c r="F73" s="114" t="s">
        <v>221</v>
      </c>
      <c r="G73" s="115">
        <v>144</v>
      </c>
      <c r="H73" s="116" t="s">
        <v>167</v>
      </c>
      <c r="I73" s="117">
        <v>45931</v>
      </c>
      <c r="J73" s="117">
        <v>46022</v>
      </c>
      <c r="K73" s="111"/>
    </row>
    <row r="74" spans="1:11" s="110" customFormat="1" ht="20.100000000000001" customHeight="1">
      <c r="A74" s="112" t="s">
        <v>222</v>
      </c>
      <c r="B74" s="114" t="s">
        <v>60</v>
      </c>
      <c r="C74" s="119" t="s">
        <v>61</v>
      </c>
      <c r="D74" s="114" t="s">
        <v>149</v>
      </c>
      <c r="E74" s="114" t="s">
        <v>124</v>
      </c>
      <c r="F74" s="114" t="s">
        <v>223</v>
      </c>
      <c r="G74" s="115">
        <v>9989</v>
      </c>
      <c r="H74" s="116" t="s">
        <v>155</v>
      </c>
      <c r="I74" s="117">
        <v>45931</v>
      </c>
      <c r="J74" s="117">
        <v>46022</v>
      </c>
      <c r="K74" s="111"/>
    </row>
    <row r="75" spans="1:11" s="110" customFormat="1" ht="20.100000000000001" customHeight="1">
      <c r="A75" s="112" t="s">
        <v>224</v>
      </c>
      <c r="B75" s="114" t="s">
        <v>60</v>
      </c>
      <c r="C75" s="119" t="s">
        <v>61</v>
      </c>
      <c r="D75" s="114" t="s">
        <v>149</v>
      </c>
      <c r="E75" s="114" t="s">
        <v>124</v>
      </c>
      <c r="F75" s="114" t="s">
        <v>225</v>
      </c>
      <c r="G75" s="115">
        <v>8142</v>
      </c>
      <c r="H75" s="116" t="s">
        <v>155</v>
      </c>
      <c r="I75" s="117">
        <v>45931</v>
      </c>
      <c r="J75" s="117">
        <v>46022</v>
      </c>
      <c r="K75" s="111"/>
    </row>
    <row r="76" spans="1:11" s="110" customFormat="1" ht="20.100000000000001" customHeight="1">
      <c r="A76" s="119" t="s">
        <v>226</v>
      </c>
      <c r="B76" s="114" t="s">
        <v>60</v>
      </c>
      <c r="C76" s="119" t="s">
        <v>61</v>
      </c>
      <c r="D76" s="114" t="s">
        <v>152</v>
      </c>
      <c r="E76" s="114" t="s">
        <v>124</v>
      </c>
      <c r="F76" s="114" t="s">
        <v>223</v>
      </c>
      <c r="G76" s="115">
        <v>3441</v>
      </c>
      <c r="H76" s="116" t="s">
        <v>162</v>
      </c>
      <c r="I76" s="117">
        <v>45931</v>
      </c>
      <c r="J76" s="117">
        <v>46022</v>
      </c>
      <c r="K76" s="111"/>
    </row>
    <row r="77" spans="1:11" s="110" customFormat="1" ht="20.100000000000001" customHeight="1">
      <c r="A77" s="112" t="s">
        <v>227</v>
      </c>
      <c r="B77" s="114" t="s">
        <v>60</v>
      </c>
      <c r="C77" s="119" t="s">
        <v>61</v>
      </c>
      <c r="D77" s="114" t="s">
        <v>152</v>
      </c>
      <c r="E77" s="114" t="s">
        <v>124</v>
      </c>
      <c r="F77" s="114" t="s">
        <v>225</v>
      </c>
      <c r="G77" s="115">
        <v>2004</v>
      </c>
      <c r="H77" s="116" t="s">
        <v>162</v>
      </c>
      <c r="I77" s="117">
        <v>45931</v>
      </c>
      <c r="J77" s="117">
        <v>46022</v>
      </c>
      <c r="K77" s="111"/>
    </row>
    <row r="78" spans="1:11" s="110" customFormat="1" ht="20.100000000000001" customHeight="1">
      <c r="A78" s="112" t="s">
        <v>228</v>
      </c>
      <c r="B78" s="114" t="s">
        <v>60</v>
      </c>
      <c r="C78" s="119" t="s">
        <v>61</v>
      </c>
      <c r="D78" s="114" t="s">
        <v>164</v>
      </c>
      <c r="E78" s="114" t="s">
        <v>124</v>
      </c>
      <c r="F78" s="114" t="s">
        <v>229</v>
      </c>
      <c r="G78" s="115">
        <v>1629</v>
      </c>
      <c r="H78" s="116" t="s">
        <v>167</v>
      </c>
      <c r="I78" s="117">
        <v>45931</v>
      </c>
      <c r="J78" s="117">
        <v>46022</v>
      </c>
      <c r="K78" s="111"/>
    </row>
    <row r="79" spans="1:11" s="122" customFormat="1" ht="20.100000000000001" customHeight="1">
      <c r="A79" s="112" t="s">
        <v>230</v>
      </c>
      <c r="B79" s="113" t="s">
        <v>60</v>
      </c>
      <c r="C79" s="112" t="s">
        <v>61</v>
      </c>
      <c r="D79" s="113" t="s">
        <v>156</v>
      </c>
      <c r="E79" s="113" t="s">
        <v>124</v>
      </c>
      <c r="F79" s="113" t="s">
        <v>125</v>
      </c>
      <c r="G79" s="121">
        <v>1005</v>
      </c>
      <c r="H79" s="116" t="s">
        <v>158</v>
      </c>
      <c r="I79" s="117">
        <v>45931</v>
      </c>
      <c r="J79" s="117">
        <v>46022</v>
      </c>
      <c r="K79" s="111"/>
    </row>
    <row r="80" spans="1:11" s="122" customFormat="1" ht="20.100000000000001" customHeight="1">
      <c r="A80" s="112" t="s">
        <v>231</v>
      </c>
      <c r="B80" s="113" t="s">
        <v>60</v>
      </c>
      <c r="C80" s="112" t="s">
        <v>61</v>
      </c>
      <c r="D80" s="113" t="s">
        <v>156</v>
      </c>
      <c r="E80" s="113" t="s">
        <v>124</v>
      </c>
      <c r="F80" s="113" t="s">
        <v>127</v>
      </c>
      <c r="G80" s="121">
        <v>800</v>
      </c>
      <c r="H80" s="120" t="s">
        <v>168</v>
      </c>
      <c r="I80" s="117">
        <v>45931</v>
      </c>
      <c r="J80" s="117">
        <v>46022</v>
      </c>
      <c r="K80" s="111"/>
    </row>
    <row r="81" spans="1:11" s="122" customFormat="1" ht="20.100000000000001" customHeight="1">
      <c r="A81" s="112" t="s">
        <v>232</v>
      </c>
      <c r="B81" s="113" t="s">
        <v>60</v>
      </c>
      <c r="C81" s="112" t="s">
        <v>61</v>
      </c>
      <c r="D81" s="113" t="s">
        <v>156</v>
      </c>
      <c r="E81" s="113" t="s">
        <v>124</v>
      </c>
      <c r="F81" s="113" t="s">
        <v>129</v>
      </c>
      <c r="G81" s="121">
        <v>412</v>
      </c>
      <c r="H81" s="120" t="s">
        <v>168</v>
      </c>
      <c r="I81" s="117">
        <v>45931</v>
      </c>
      <c r="J81" s="117">
        <v>46022</v>
      </c>
      <c r="K81" s="111"/>
    </row>
    <row r="82" spans="1:11" s="122" customFormat="1" ht="20.100000000000001" customHeight="1">
      <c r="A82" s="119" t="s">
        <v>233</v>
      </c>
      <c r="B82" s="113" t="s">
        <v>60</v>
      </c>
      <c r="C82" s="112" t="s">
        <v>61</v>
      </c>
      <c r="D82" s="113" t="s">
        <v>156</v>
      </c>
      <c r="E82" s="113" t="s">
        <v>124</v>
      </c>
      <c r="F82" s="113" t="s">
        <v>131</v>
      </c>
      <c r="G82" s="121">
        <v>112</v>
      </c>
      <c r="H82" s="120" t="s">
        <v>168</v>
      </c>
      <c r="I82" s="117">
        <v>45931</v>
      </c>
      <c r="J82" s="117">
        <v>46022</v>
      </c>
      <c r="K82" s="111"/>
    </row>
    <row r="83" spans="1:11" s="110" customFormat="1" ht="20.100000000000001" customHeight="1">
      <c r="A83" s="112" t="s">
        <v>234</v>
      </c>
      <c r="B83" s="114" t="s">
        <v>60</v>
      </c>
      <c r="C83" s="119" t="s">
        <v>61</v>
      </c>
      <c r="D83" s="114" t="s">
        <v>149</v>
      </c>
      <c r="E83" s="114" t="s">
        <v>133</v>
      </c>
      <c r="F83" s="114" t="s">
        <v>235</v>
      </c>
      <c r="G83" s="115">
        <v>26472</v>
      </c>
      <c r="H83" s="116" t="s">
        <v>154</v>
      </c>
      <c r="I83" s="117">
        <v>45931</v>
      </c>
      <c r="J83" s="117">
        <v>46022</v>
      </c>
    </row>
    <row r="84" spans="1:11" s="110" customFormat="1" ht="20.100000000000001" customHeight="1">
      <c r="A84" s="112" t="s">
        <v>236</v>
      </c>
      <c r="B84" s="114" t="s">
        <v>60</v>
      </c>
      <c r="C84" s="119" t="s">
        <v>61</v>
      </c>
      <c r="D84" s="114" t="s">
        <v>152</v>
      </c>
      <c r="E84" s="114" t="s">
        <v>133</v>
      </c>
      <c r="F84" s="114" t="s">
        <v>235</v>
      </c>
      <c r="G84" s="115">
        <v>10206</v>
      </c>
      <c r="H84" s="116" t="s">
        <v>153</v>
      </c>
      <c r="I84" s="117">
        <v>45931</v>
      </c>
      <c r="J84" s="117">
        <v>46022</v>
      </c>
    </row>
    <row r="85" spans="1:11" s="110" customFormat="1" ht="20.100000000000001" customHeight="1">
      <c r="A85" s="112" t="s">
        <v>237</v>
      </c>
      <c r="B85" s="114" t="s">
        <v>60</v>
      </c>
      <c r="C85" s="119" t="s">
        <v>61</v>
      </c>
      <c r="D85" s="114" t="s">
        <v>164</v>
      </c>
      <c r="E85" s="114" t="s">
        <v>133</v>
      </c>
      <c r="F85" s="114" t="s">
        <v>238</v>
      </c>
      <c r="G85" s="115">
        <v>4945</v>
      </c>
      <c r="H85" s="116" t="s">
        <v>162</v>
      </c>
      <c r="I85" s="117">
        <v>45931</v>
      </c>
      <c r="J85" s="117">
        <v>46022</v>
      </c>
    </row>
    <row r="86" spans="1:11" s="110" customFormat="1" ht="20.100000000000001" customHeight="1">
      <c r="A86" s="112" t="s">
        <v>239</v>
      </c>
      <c r="B86" s="114" t="s">
        <v>60</v>
      </c>
      <c r="C86" s="119" t="s">
        <v>61</v>
      </c>
      <c r="D86" s="114" t="s">
        <v>164</v>
      </c>
      <c r="E86" s="114" t="s">
        <v>133</v>
      </c>
      <c r="F86" s="114" t="s">
        <v>240</v>
      </c>
      <c r="G86" s="115">
        <v>2409</v>
      </c>
      <c r="H86" s="116" t="s">
        <v>162</v>
      </c>
      <c r="I86" s="117">
        <v>45931</v>
      </c>
      <c r="J86" s="117">
        <v>46022</v>
      </c>
    </row>
    <row r="87" spans="1:11" s="122" customFormat="1" ht="20.100000000000001" customHeight="1">
      <c r="A87" s="112" t="s">
        <v>241</v>
      </c>
      <c r="B87" s="113" t="s">
        <v>60</v>
      </c>
      <c r="C87" s="112" t="s">
        <v>61</v>
      </c>
      <c r="D87" s="113" t="s">
        <v>156</v>
      </c>
      <c r="E87" s="113" t="s">
        <v>133</v>
      </c>
      <c r="F87" s="113" t="s">
        <v>134</v>
      </c>
      <c r="G87" s="121">
        <v>198</v>
      </c>
      <c r="H87" s="120" t="s">
        <v>168</v>
      </c>
      <c r="I87" s="117">
        <v>45931</v>
      </c>
      <c r="J87" s="117">
        <v>46022</v>
      </c>
    </row>
    <row r="88" spans="1:11" s="125" customFormat="1" ht="20.100000000000001" customHeight="1">
      <c r="A88" s="124" t="s">
        <v>242</v>
      </c>
      <c r="B88" s="106" t="s">
        <v>10</v>
      </c>
      <c r="C88" s="124" t="s">
        <v>11</v>
      </c>
      <c r="D88" s="106" t="s">
        <v>57</v>
      </c>
      <c r="E88" s="106" t="s">
        <v>148</v>
      </c>
      <c r="F88" s="106" t="s">
        <v>148</v>
      </c>
      <c r="G88" s="107">
        <v>17422</v>
      </c>
      <c r="H88" s="108"/>
      <c r="I88" s="109"/>
      <c r="J88" s="109"/>
    </row>
    <row r="89" spans="1:11" s="110" customFormat="1" ht="20.100000000000001" customHeight="1">
      <c r="A89" s="119" t="s">
        <v>243</v>
      </c>
      <c r="B89" s="114" t="s">
        <v>10</v>
      </c>
      <c r="C89" s="119" t="s">
        <v>11</v>
      </c>
      <c r="D89" s="114" t="s">
        <v>160</v>
      </c>
      <c r="E89" s="114" t="s">
        <v>244</v>
      </c>
      <c r="F89" s="114" t="s">
        <v>245</v>
      </c>
      <c r="G89" s="115">
        <v>5357</v>
      </c>
      <c r="H89" s="116" t="s">
        <v>155</v>
      </c>
      <c r="I89" s="117">
        <v>45658</v>
      </c>
      <c r="J89" s="117">
        <v>46022</v>
      </c>
    </row>
    <row r="90" spans="1:11" s="110" customFormat="1" ht="20.100000000000001" customHeight="1">
      <c r="A90" s="119" t="s">
        <v>246</v>
      </c>
      <c r="B90" s="114" t="s">
        <v>10</v>
      </c>
      <c r="C90" s="119" t="s">
        <v>11</v>
      </c>
      <c r="D90" s="114" t="s">
        <v>160</v>
      </c>
      <c r="E90" s="114" t="s">
        <v>214</v>
      </c>
      <c r="F90" s="114" t="s">
        <v>247</v>
      </c>
      <c r="G90" s="115">
        <v>840</v>
      </c>
      <c r="H90" s="116" t="s">
        <v>167</v>
      </c>
      <c r="I90" s="117">
        <v>45658</v>
      </c>
      <c r="J90" s="117">
        <v>46022</v>
      </c>
    </row>
    <row r="91" spans="1:11" s="110" customFormat="1" ht="20.100000000000001" customHeight="1">
      <c r="A91" s="119" t="s">
        <v>248</v>
      </c>
      <c r="B91" s="114" t="s">
        <v>10</v>
      </c>
      <c r="C91" s="119" t="s">
        <v>11</v>
      </c>
      <c r="D91" s="114" t="s">
        <v>160</v>
      </c>
      <c r="E91" s="114" t="s">
        <v>249</v>
      </c>
      <c r="F91" s="114" t="s">
        <v>250</v>
      </c>
      <c r="G91" s="115">
        <v>782</v>
      </c>
      <c r="H91" s="116" t="s">
        <v>167</v>
      </c>
      <c r="I91" s="117">
        <v>45658</v>
      </c>
      <c r="J91" s="117">
        <v>46022</v>
      </c>
    </row>
    <row r="92" spans="1:11" s="125" customFormat="1" ht="20.100000000000001" customHeight="1">
      <c r="A92" s="124" t="s">
        <v>45</v>
      </c>
      <c r="B92" s="106" t="s">
        <v>6</v>
      </c>
      <c r="C92" s="124" t="s">
        <v>7</v>
      </c>
      <c r="D92" s="106" t="s">
        <v>57</v>
      </c>
      <c r="E92" s="106" t="s">
        <v>251</v>
      </c>
      <c r="F92" s="106" t="s">
        <v>251</v>
      </c>
      <c r="G92" s="107">
        <v>15507</v>
      </c>
      <c r="H92" s="108"/>
      <c r="I92" s="109"/>
      <c r="J92" s="109"/>
    </row>
    <row r="93" spans="1:11" s="110" customFormat="1" ht="20.100000000000001" customHeight="1">
      <c r="A93" s="119" t="s">
        <v>252</v>
      </c>
      <c r="B93" s="114" t="s">
        <v>6</v>
      </c>
      <c r="C93" s="119" t="s">
        <v>7</v>
      </c>
      <c r="D93" s="114" t="s">
        <v>160</v>
      </c>
      <c r="E93" s="114" t="s">
        <v>251</v>
      </c>
      <c r="F93" s="114" t="s">
        <v>251</v>
      </c>
      <c r="G93" s="115">
        <v>13580</v>
      </c>
      <c r="H93" s="116" t="s">
        <v>153</v>
      </c>
      <c r="I93" s="117">
        <v>45658</v>
      </c>
      <c r="J93" s="117">
        <v>46022</v>
      </c>
    </row>
    <row r="94" spans="1:11" s="110" customFormat="1" ht="20.100000000000001" customHeight="1">
      <c r="A94" s="119" t="s">
        <v>253</v>
      </c>
      <c r="B94" s="114" t="s">
        <v>6</v>
      </c>
      <c r="C94" s="119" t="s">
        <v>7</v>
      </c>
      <c r="D94" s="114" t="s">
        <v>164</v>
      </c>
      <c r="E94" s="114" t="s">
        <v>251</v>
      </c>
      <c r="F94" s="114" t="s">
        <v>254</v>
      </c>
      <c r="G94" s="115">
        <v>1232</v>
      </c>
      <c r="H94" s="116" t="s">
        <v>167</v>
      </c>
      <c r="I94" s="117">
        <v>45658</v>
      </c>
      <c r="J94" s="117">
        <v>46022</v>
      </c>
    </row>
    <row r="95" spans="1:11" s="110" customFormat="1" ht="20.100000000000001" customHeight="1">
      <c r="A95" s="119" t="s">
        <v>255</v>
      </c>
      <c r="B95" s="114" t="s">
        <v>6</v>
      </c>
      <c r="C95" s="119" t="s">
        <v>7</v>
      </c>
      <c r="D95" s="114" t="s">
        <v>164</v>
      </c>
      <c r="E95" s="114" t="s">
        <v>251</v>
      </c>
      <c r="F95" s="114" t="s">
        <v>256</v>
      </c>
      <c r="G95" s="115">
        <v>695</v>
      </c>
      <c r="H95" s="116" t="s">
        <v>167</v>
      </c>
      <c r="I95" s="117">
        <v>45658</v>
      </c>
      <c r="J95" s="117">
        <v>46022</v>
      </c>
    </row>
    <row r="96" spans="1:11" s="125" customFormat="1" ht="20.100000000000001" customHeight="1">
      <c r="A96" s="124" t="s">
        <v>46</v>
      </c>
      <c r="B96" s="106" t="s">
        <v>8</v>
      </c>
      <c r="C96" s="124" t="s">
        <v>9</v>
      </c>
      <c r="D96" s="106" t="s">
        <v>57</v>
      </c>
      <c r="E96" s="106" t="s">
        <v>257</v>
      </c>
      <c r="F96" s="106" t="s">
        <v>258</v>
      </c>
      <c r="G96" s="107">
        <v>30980</v>
      </c>
      <c r="H96" s="108"/>
      <c r="I96" s="109"/>
      <c r="J96" s="109"/>
    </row>
    <row r="97" spans="1:10" s="110" customFormat="1" ht="20.100000000000001" customHeight="1">
      <c r="A97" s="119" t="s">
        <v>259</v>
      </c>
      <c r="B97" s="114" t="s">
        <v>8</v>
      </c>
      <c r="C97" s="119" t="s">
        <v>9</v>
      </c>
      <c r="D97" s="114" t="s">
        <v>149</v>
      </c>
      <c r="E97" s="114" t="s">
        <v>257</v>
      </c>
      <c r="F97" s="114" t="s">
        <v>260</v>
      </c>
      <c r="G97" s="115">
        <v>8846</v>
      </c>
      <c r="H97" s="116" t="s">
        <v>155</v>
      </c>
      <c r="I97" s="117">
        <v>45658</v>
      </c>
      <c r="J97" s="117">
        <v>46022</v>
      </c>
    </row>
    <row r="98" spans="1:10" s="110" customFormat="1" ht="20.100000000000001" customHeight="1">
      <c r="A98" s="119" t="s">
        <v>261</v>
      </c>
      <c r="B98" s="114" t="s">
        <v>8</v>
      </c>
      <c r="C98" s="119" t="s">
        <v>9</v>
      </c>
      <c r="D98" s="114" t="s">
        <v>149</v>
      </c>
      <c r="E98" s="114" t="s">
        <v>257</v>
      </c>
      <c r="F98" s="114" t="s">
        <v>258</v>
      </c>
      <c r="G98" s="115">
        <v>7663</v>
      </c>
      <c r="H98" s="116" t="s">
        <v>155</v>
      </c>
      <c r="I98" s="117">
        <v>45658</v>
      </c>
      <c r="J98" s="117">
        <v>46022</v>
      </c>
    </row>
    <row r="99" spans="1:10" s="110" customFormat="1" ht="20.100000000000001" customHeight="1">
      <c r="A99" s="119" t="s">
        <v>262</v>
      </c>
      <c r="B99" s="114" t="s">
        <v>8</v>
      </c>
      <c r="C99" s="119" t="s">
        <v>9</v>
      </c>
      <c r="D99" s="114" t="s">
        <v>149</v>
      </c>
      <c r="E99" s="114" t="s">
        <v>257</v>
      </c>
      <c r="F99" s="114" t="s">
        <v>263</v>
      </c>
      <c r="G99" s="115">
        <v>4634</v>
      </c>
      <c r="H99" s="116" t="s">
        <v>162</v>
      </c>
      <c r="I99" s="117">
        <v>45658</v>
      </c>
      <c r="J99" s="117">
        <v>46022</v>
      </c>
    </row>
    <row r="100" spans="1:10" s="110" customFormat="1" ht="20.100000000000001" customHeight="1">
      <c r="A100" s="119" t="s">
        <v>264</v>
      </c>
      <c r="B100" s="114" t="s">
        <v>8</v>
      </c>
      <c r="C100" s="119" t="s">
        <v>9</v>
      </c>
      <c r="D100" s="114" t="s">
        <v>152</v>
      </c>
      <c r="E100" s="114" t="s">
        <v>257</v>
      </c>
      <c r="F100" s="114" t="s">
        <v>263</v>
      </c>
      <c r="G100" s="115">
        <v>2892</v>
      </c>
      <c r="H100" s="116" t="s">
        <v>162</v>
      </c>
      <c r="I100" s="117">
        <v>45658</v>
      </c>
      <c r="J100" s="117">
        <v>46022</v>
      </c>
    </row>
    <row r="101" spans="1:10" s="110" customFormat="1" ht="20.100000000000001" customHeight="1">
      <c r="A101" s="119" t="s">
        <v>265</v>
      </c>
      <c r="B101" s="114" t="s">
        <v>8</v>
      </c>
      <c r="C101" s="119" t="s">
        <v>9</v>
      </c>
      <c r="D101" s="114" t="s">
        <v>152</v>
      </c>
      <c r="E101" s="114" t="s">
        <v>257</v>
      </c>
      <c r="F101" s="114" t="s">
        <v>260</v>
      </c>
      <c r="G101" s="115">
        <v>2724</v>
      </c>
      <c r="H101" s="116" t="s">
        <v>162</v>
      </c>
      <c r="I101" s="117">
        <v>45658</v>
      </c>
      <c r="J101" s="117">
        <v>46022</v>
      </c>
    </row>
    <row r="102" spans="1:10" s="110" customFormat="1" ht="20.100000000000001" customHeight="1">
      <c r="A102" s="119" t="s">
        <v>266</v>
      </c>
      <c r="B102" s="114" t="s">
        <v>8</v>
      </c>
      <c r="C102" s="119" t="s">
        <v>9</v>
      </c>
      <c r="D102" s="114" t="s">
        <v>152</v>
      </c>
      <c r="E102" s="114" t="s">
        <v>257</v>
      </c>
      <c r="F102" s="114" t="s">
        <v>258</v>
      </c>
      <c r="G102" s="115">
        <v>2691</v>
      </c>
      <c r="H102" s="116" t="s">
        <v>162</v>
      </c>
      <c r="I102" s="117">
        <v>45658</v>
      </c>
      <c r="J102" s="117">
        <v>46022</v>
      </c>
    </row>
    <row r="103" spans="1:10" s="110" customFormat="1" ht="20.100000000000001" customHeight="1">
      <c r="A103" s="119" t="s">
        <v>267</v>
      </c>
      <c r="B103" s="114" t="s">
        <v>8</v>
      </c>
      <c r="C103" s="119" t="s">
        <v>9</v>
      </c>
      <c r="D103" s="114" t="s">
        <v>268</v>
      </c>
      <c r="E103" s="114" t="s">
        <v>257</v>
      </c>
      <c r="F103" s="114" t="s">
        <v>260</v>
      </c>
      <c r="G103" s="115">
        <v>777</v>
      </c>
      <c r="H103" s="116" t="s">
        <v>167</v>
      </c>
      <c r="I103" s="117">
        <v>45658</v>
      </c>
      <c r="J103" s="117">
        <v>46022</v>
      </c>
    </row>
    <row r="104" spans="1:10" s="110" customFormat="1" ht="20.100000000000001" customHeight="1">
      <c r="A104" s="119" t="s">
        <v>269</v>
      </c>
      <c r="B104" s="114" t="s">
        <v>8</v>
      </c>
      <c r="C104" s="119" t="s">
        <v>9</v>
      </c>
      <c r="D104" s="114" t="s">
        <v>164</v>
      </c>
      <c r="E104" s="114" t="s">
        <v>257</v>
      </c>
      <c r="F104" s="114" t="s">
        <v>270</v>
      </c>
      <c r="G104" s="115">
        <v>753</v>
      </c>
      <c r="H104" s="116" t="s">
        <v>167</v>
      </c>
      <c r="I104" s="117">
        <v>45658</v>
      </c>
      <c r="J104" s="117">
        <v>46022</v>
      </c>
    </row>
    <row r="105" spans="1:10" s="110" customFormat="1" ht="20.100000000000001" customHeight="1">
      <c r="A105" s="124" t="s">
        <v>271</v>
      </c>
      <c r="B105" s="106" t="s">
        <v>272</v>
      </c>
      <c r="C105" s="124" t="s">
        <v>273</v>
      </c>
      <c r="D105" s="106" t="s">
        <v>57</v>
      </c>
      <c r="E105" s="106" t="s">
        <v>150</v>
      </c>
      <c r="F105" s="106" t="s">
        <v>150</v>
      </c>
      <c r="G105" s="107">
        <v>5637</v>
      </c>
      <c r="H105" s="108"/>
      <c r="I105" s="109"/>
      <c r="J105" s="109"/>
    </row>
    <row r="106" spans="1:10" s="110" customFormat="1" ht="20.100000000000001" customHeight="1">
      <c r="A106" s="119" t="s">
        <v>274</v>
      </c>
      <c r="B106" s="114" t="s">
        <v>272</v>
      </c>
      <c r="C106" s="119" t="s">
        <v>273</v>
      </c>
      <c r="D106" s="114" t="s">
        <v>160</v>
      </c>
      <c r="E106" s="114" t="s">
        <v>150</v>
      </c>
      <c r="F106" s="114" t="s">
        <v>150</v>
      </c>
      <c r="G106" s="115">
        <v>5637</v>
      </c>
      <c r="H106" s="116" t="s">
        <v>155</v>
      </c>
      <c r="I106" s="117">
        <v>45658</v>
      </c>
      <c r="J106" s="117">
        <v>46022</v>
      </c>
    </row>
    <row r="107" spans="1:10" s="110" customFormat="1" ht="20.100000000000001" customHeight="1">
      <c r="A107" s="124" t="s">
        <v>47</v>
      </c>
      <c r="B107" s="106" t="s">
        <v>275</v>
      </c>
      <c r="C107" s="124" t="s">
        <v>273</v>
      </c>
      <c r="D107" s="106" t="s">
        <v>57</v>
      </c>
      <c r="E107" s="106" t="s">
        <v>148</v>
      </c>
      <c r="F107" s="106" t="s">
        <v>148</v>
      </c>
      <c r="G107" s="107">
        <v>10367</v>
      </c>
      <c r="H107" s="108"/>
      <c r="I107" s="109"/>
      <c r="J107" s="109"/>
    </row>
    <row r="108" spans="1:10" s="110" customFormat="1" ht="20.100000000000001" customHeight="1">
      <c r="A108" s="119" t="s">
        <v>276</v>
      </c>
      <c r="B108" s="114" t="s">
        <v>275</v>
      </c>
      <c r="C108" s="119" t="s">
        <v>273</v>
      </c>
      <c r="D108" s="114" t="s">
        <v>160</v>
      </c>
      <c r="E108" s="114" t="s">
        <v>72</v>
      </c>
      <c r="F108" s="114" t="s">
        <v>159</v>
      </c>
      <c r="G108" s="115">
        <v>5840</v>
      </c>
      <c r="H108" s="116" t="s">
        <v>155</v>
      </c>
      <c r="I108" s="117">
        <v>45658</v>
      </c>
      <c r="J108" s="117">
        <v>46022</v>
      </c>
    </row>
    <row r="109" spans="1:10" ht="29.25" customHeight="1">
      <c r="D109" s="126"/>
      <c r="E109" s="126"/>
      <c r="F109" s="126"/>
      <c r="G109" s="127" t="s">
        <v>26</v>
      </c>
    </row>
  </sheetData>
  <autoFilter ref="A15:J108"/>
  <mergeCells count="9">
    <mergeCell ref="A7:J7"/>
    <mergeCell ref="A9:J9"/>
    <mergeCell ref="A11:J11"/>
    <mergeCell ref="A13:C13"/>
    <mergeCell ref="D13:D14"/>
    <mergeCell ref="E13:F13"/>
    <mergeCell ref="G13:G14"/>
    <mergeCell ref="H13:H14"/>
    <mergeCell ref="I13:J13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  <rowBreaks count="1" manualBreakCount="1">
    <brk id="8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6"/>
  <sheetViews>
    <sheetView zoomScale="75" zoomScaleNormal="75" workbookViewId="0">
      <pane xSplit="3" ySplit="13" topLeftCell="D23" activePane="bottomRight" state="frozen"/>
      <selection activeCell="D48" sqref="D48"/>
      <selection pane="topRight" activeCell="D48" sqref="D48"/>
      <selection pane="bottomLeft" activeCell="D48" sqref="D48"/>
      <selection pane="bottomRight" activeCell="P2" sqref="P2"/>
    </sheetView>
  </sheetViews>
  <sheetFormatPr defaultColWidth="9.125" defaultRowHeight="14.25"/>
  <cols>
    <col min="1" max="1" width="5" style="31" customWidth="1"/>
    <col min="2" max="2" width="33.75" style="32" customWidth="1"/>
    <col min="3" max="3" width="6.25" style="32" customWidth="1"/>
    <col min="4" max="4" width="22.25" style="31" customWidth="1"/>
    <col min="5" max="5" width="21.625" style="31" customWidth="1"/>
    <col min="6" max="6" width="16.625" style="31" customWidth="1"/>
    <col min="7" max="7" width="24.625" style="31" customWidth="1"/>
    <col min="8" max="8" width="16.25" style="31" customWidth="1"/>
    <col min="9" max="9" width="10.125" style="31" customWidth="1"/>
    <col min="10" max="10" width="19.125" style="31" customWidth="1"/>
    <col min="11" max="11" width="10.125" style="31" customWidth="1"/>
    <col min="12" max="12" width="24.75" style="31" customWidth="1"/>
    <col min="13" max="13" width="15.25" style="31" customWidth="1"/>
    <col min="14" max="14" width="9.875" style="31" customWidth="1"/>
    <col min="15" max="15" width="14.75" style="31" customWidth="1"/>
    <col min="16" max="16" width="17.75" style="33" customWidth="1"/>
    <col min="17" max="17" width="0.625" style="33" customWidth="1"/>
    <col min="18" max="16384" width="9.125" style="31"/>
  </cols>
  <sheetData>
    <row r="1" spans="1:17" ht="18">
      <c r="P1" s="10" t="s">
        <v>24</v>
      </c>
    </row>
    <row r="2" spans="1:17" ht="18">
      <c r="P2" s="11" t="s">
        <v>12</v>
      </c>
    </row>
    <row r="3" spans="1:17" ht="18">
      <c r="P3" s="12" t="s">
        <v>27</v>
      </c>
    </row>
    <row r="4" spans="1:17" s="34" customFormat="1" ht="18">
      <c r="B4" s="35"/>
      <c r="C4" s="35"/>
      <c r="O4" s="36"/>
      <c r="P4" s="2" t="s">
        <v>28</v>
      </c>
      <c r="Q4" s="37"/>
    </row>
    <row r="5" spans="1:17" s="34" customFormat="1" ht="18">
      <c r="B5" s="35"/>
      <c r="C5" s="35"/>
      <c r="O5" s="38"/>
      <c r="P5" s="39" t="s">
        <v>0</v>
      </c>
      <c r="Q5" s="37"/>
    </row>
    <row r="6" spans="1:17" s="40" customFormat="1" ht="16.149999999999999" customHeight="1">
      <c r="P6" s="41"/>
      <c r="Q6" s="41"/>
    </row>
    <row r="7" spans="1:17" s="43" customFormat="1" ht="64.5" customHeight="1">
      <c r="A7" s="229" t="s">
        <v>29</v>
      </c>
      <c r="B7" s="229"/>
      <c r="C7" s="229"/>
      <c r="D7" s="229"/>
      <c r="E7" s="229"/>
      <c r="F7" s="229"/>
      <c r="G7" s="229"/>
      <c r="H7" s="229"/>
      <c r="I7" s="229"/>
      <c r="J7" s="229"/>
      <c r="K7" s="229"/>
      <c r="L7" s="229"/>
      <c r="M7" s="229"/>
      <c r="N7" s="229"/>
      <c r="O7" s="229"/>
      <c r="P7" s="229"/>
      <c r="Q7" s="42"/>
    </row>
    <row r="8" spans="1:17" s="44" customFormat="1" ht="4.5" customHeight="1">
      <c r="D8" s="45"/>
      <c r="P8" s="1"/>
      <c r="Q8" s="1"/>
    </row>
    <row r="9" spans="1:17" s="44" customFormat="1" ht="45" customHeight="1">
      <c r="A9" s="230" t="s">
        <v>23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46"/>
    </row>
    <row r="10" spans="1:17" s="47" customFormat="1" ht="5.25" customHeight="1">
      <c r="B10" s="48"/>
      <c r="C10" s="48"/>
      <c r="P10" s="49"/>
      <c r="Q10" s="49"/>
    </row>
    <row r="11" spans="1:17" ht="54" customHeight="1">
      <c r="A11" s="231" t="s">
        <v>1</v>
      </c>
      <c r="B11" s="233" t="s">
        <v>2</v>
      </c>
      <c r="C11" s="234"/>
      <c r="D11" s="233" t="s">
        <v>30</v>
      </c>
      <c r="E11" s="234"/>
      <c r="F11" s="235" t="s">
        <v>31</v>
      </c>
      <c r="G11" s="235" t="s">
        <v>32</v>
      </c>
      <c r="H11" s="235" t="s">
        <v>33</v>
      </c>
      <c r="I11" s="235" t="s">
        <v>34</v>
      </c>
      <c r="J11" s="237" t="s">
        <v>35</v>
      </c>
      <c r="K11" s="237" t="s">
        <v>36</v>
      </c>
      <c r="L11" s="237" t="s">
        <v>37</v>
      </c>
      <c r="M11" s="235" t="s">
        <v>38</v>
      </c>
      <c r="N11" s="235" t="s">
        <v>39</v>
      </c>
      <c r="O11" s="235" t="s">
        <v>40</v>
      </c>
      <c r="P11" s="228" t="s">
        <v>41</v>
      </c>
    </row>
    <row r="12" spans="1:17" ht="54" customHeight="1">
      <c r="A12" s="232"/>
      <c r="B12" s="50" t="s">
        <v>3</v>
      </c>
      <c r="C12" s="51" t="s">
        <v>4</v>
      </c>
      <c r="D12" s="52" t="s">
        <v>42</v>
      </c>
      <c r="E12" s="50" t="s">
        <v>43</v>
      </c>
      <c r="F12" s="236"/>
      <c r="G12" s="236"/>
      <c r="H12" s="236"/>
      <c r="I12" s="236"/>
      <c r="J12" s="238"/>
      <c r="K12" s="238"/>
      <c r="L12" s="238"/>
      <c r="M12" s="236"/>
      <c r="N12" s="236"/>
      <c r="O12" s="236"/>
      <c r="P12" s="228"/>
    </row>
    <row r="13" spans="1:17" s="57" customFormat="1" ht="15" customHeight="1">
      <c r="A13" s="53" t="s">
        <v>44</v>
      </c>
      <c r="B13" s="54">
        <v>2</v>
      </c>
      <c r="C13" s="53" t="s">
        <v>45</v>
      </c>
      <c r="D13" s="53" t="s">
        <v>46</v>
      </c>
      <c r="E13" s="54">
        <v>5</v>
      </c>
      <c r="F13" s="53" t="s">
        <v>47</v>
      </c>
      <c r="G13" s="53" t="s">
        <v>48</v>
      </c>
      <c r="H13" s="54">
        <v>8</v>
      </c>
      <c r="I13" s="53" t="s">
        <v>49</v>
      </c>
      <c r="J13" s="55" t="s">
        <v>50</v>
      </c>
      <c r="K13" s="55" t="s">
        <v>51</v>
      </c>
      <c r="L13" s="55" t="s">
        <v>52</v>
      </c>
      <c r="M13" s="53" t="s">
        <v>53</v>
      </c>
      <c r="N13" s="55" t="s">
        <v>54</v>
      </c>
      <c r="O13" s="53" t="s">
        <v>55</v>
      </c>
      <c r="P13" s="55" t="s">
        <v>56</v>
      </c>
      <c r="Q13" s="56"/>
    </row>
    <row r="14" spans="1:17" s="64" customFormat="1" ht="17.649999999999999" customHeight="1">
      <c r="A14" s="58" t="s">
        <v>44</v>
      </c>
      <c r="B14" s="59" t="s">
        <v>57</v>
      </c>
      <c r="C14" s="58"/>
      <c r="D14" s="59" t="s">
        <v>58</v>
      </c>
      <c r="E14" s="59"/>
      <c r="F14" s="60">
        <v>12612</v>
      </c>
      <c r="G14" s="61" t="s">
        <v>59</v>
      </c>
      <c r="H14" s="62">
        <v>93074633.449999973</v>
      </c>
      <c r="I14" s="61"/>
      <c r="J14" s="61"/>
      <c r="K14" s="61"/>
      <c r="L14" s="62"/>
      <c r="M14" s="62">
        <v>78148651.360000014</v>
      </c>
      <c r="N14" s="62"/>
      <c r="O14" s="62">
        <v>74643406.334999993</v>
      </c>
      <c r="P14" s="62">
        <v>75565357.910000011</v>
      </c>
      <c r="Q14" s="63"/>
    </row>
    <row r="15" spans="1:17" s="70" customFormat="1" ht="18" customHeight="1">
      <c r="A15" s="65" t="s">
        <v>44</v>
      </c>
      <c r="B15" s="66" t="s">
        <v>60</v>
      </c>
      <c r="C15" s="65" t="s">
        <v>61</v>
      </c>
      <c r="D15" s="67" t="s">
        <v>59</v>
      </c>
      <c r="E15" s="68" t="s">
        <v>57</v>
      </c>
      <c r="F15" s="60">
        <v>12612</v>
      </c>
      <c r="G15" s="67" t="s">
        <v>59</v>
      </c>
      <c r="H15" s="62">
        <v>93074633.449999973</v>
      </c>
      <c r="I15" s="67" t="s">
        <v>59</v>
      </c>
      <c r="J15" s="67" t="s">
        <v>59</v>
      </c>
      <c r="K15" s="69" t="s">
        <v>59</v>
      </c>
      <c r="L15" s="69"/>
      <c r="M15" s="62">
        <v>78148651.360000014</v>
      </c>
      <c r="N15" s="69" t="s">
        <v>59</v>
      </c>
      <c r="O15" s="62">
        <v>74643406.334999993</v>
      </c>
      <c r="P15" s="62">
        <v>75565357.910000011</v>
      </c>
      <c r="Q15" s="63"/>
    </row>
    <row r="16" spans="1:17" s="70" customFormat="1" ht="18" customHeight="1">
      <c r="A16" s="71" t="s">
        <v>62</v>
      </c>
      <c r="B16" s="72" t="s">
        <v>60</v>
      </c>
      <c r="C16" s="71" t="s">
        <v>61</v>
      </c>
      <c r="D16" s="72" t="s">
        <v>63</v>
      </c>
      <c r="E16" s="72" t="s">
        <v>64</v>
      </c>
      <c r="F16" s="73">
        <v>1663</v>
      </c>
      <c r="G16" s="72" t="s">
        <v>65</v>
      </c>
      <c r="H16" s="74">
        <v>6516136.5300000003</v>
      </c>
      <c r="I16" s="75" t="s">
        <v>66</v>
      </c>
      <c r="J16" s="75" t="s">
        <v>67</v>
      </c>
      <c r="K16" s="76">
        <v>0.6</v>
      </c>
      <c r="L16" s="76">
        <v>0</v>
      </c>
      <c r="M16" s="74">
        <v>3909681.92</v>
      </c>
      <c r="N16" s="77">
        <v>12</v>
      </c>
      <c r="O16" s="74">
        <v>3909681.92</v>
      </c>
      <c r="P16" s="74">
        <v>3898157.04</v>
      </c>
      <c r="Q16" s="63"/>
    </row>
    <row r="17" spans="1:17" s="70" customFormat="1" ht="18" customHeight="1">
      <c r="A17" s="71" t="s">
        <v>68</v>
      </c>
      <c r="B17" s="72" t="s">
        <v>60</v>
      </c>
      <c r="C17" s="71" t="s">
        <v>61</v>
      </c>
      <c r="D17" s="72" t="s">
        <v>63</v>
      </c>
      <c r="E17" s="72" t="s">
        <v>69</v>
      </c>
      <c r="F17" s="73">
        <v>941</v>
      </c>
      <c r="G17" s="72" t="s">
        <v>70</v>
      </c>
      <c r="H17" s="74">
        <v>5481334.6900000004</v>
      </c>
      <c r="I17" s="75" t="s">
        <v>66</v>
      </c>
      <c r="J17" s="75" t="s">
        <v>67</v>
      </c>
      <c r="K17" s="76">
        <v>0.68540000000000001</v>
      </c>
      <c r="L17" s="76">
        <v>0</v>
      </c>
      <c r="M17" s="74">
        <v>3756906.8</v>
      </c>
      <c r="N17" s="77">
        <v>12</v>
      </c>
      <c r="O17" s="74">
        <v>3756906.8</v>
      </c>
      <c r="P17" s="74">
        <v>3745832.27</v>
      </c>
      <c r="Q17" s="63"/>
    </row>
    <row r="18" spans="1:17" s="70" customFormat="1" ht="18" customHeight="1">
      <c r="A18" s="71" t="s">
        <v>71</v>
      </c>
      <c r="B18" s="72" t="s">
        <v>60</v>
      </c>
      <c r="C18" s="71" t="s">
        <v>61</v>
      </c>
      <c r="D18" s="72" t="s">
        <v>72</v>
      </c>
      <c r="E18" s="72" t="s">
        <v>73</v>
      </c>
      <c r="F18" s="73">
        <v>401</v>
      </c>
      <c r="G18" s="72" t="s">
        <v>74</v>
      </c>
      <c r="H18" s="74">
        <v>2740667.35</v>
      </c>
      <c r="I18" s="75" t="s">
        <v>66</v>
      </c>
      <c r="J18" s="78" t="s">
        <v>75</v>
      </c>
      <c r="K18" s="79">
        <v>1.0174000000000001</v>
      </c>
      <c r="L18" s="79">
        <v>1.7399999999999999E-2</v>
      </c>
      <c r="M18" s="80">
        <v>2788354.96</v>
      </c>
      <c r="N18" s="73">
        <v>12</v>
      </c>
      <c r="O18" s="80">
        <v>2788354.96</v>
      </c>
      <c r="P18" s="81">
        <v>2624620.35</v>
      </c>
      <c r="Q18" s="63"/>
    </row>
    <row r="19" spans="1:17" s="70" customFormat="1" ht="18" customHeight="1">
      <c r="A19" s="71" t="s">
        <v>76</v>
      </c>
      <c r="B19" s="72" t="s">
        <v>60</v>
      </c>
      <c r="C19" s="71" t="s">
        <v>61</v>
      </c>
      <c r="D19" s="72" t="s">
        <v>72</v>
      </c>
      <c r="E19" s="72" t="s">
        <v>77</v>
      </c>
      <c r="F19" s="73">
        <v>396</v>
      </c>
      <c r="G19" s="72" t="s">
        <v>74</v>
      </c>
      <c r="H19" s="74">
        <v>2740667.35</v>
      </c>
      <c r="I19" s="75" t="s">
        <v>66</v>
      </c>
      <c r="J19" s="78" t="s">
        <v>75</v>
      </c>
      <c r="K19" s="79">
        <v>1.0092000000000001</v>
      </c>
      <c r="L19" s="79">
        <v>9.1999999999999998E-3</v>
      </c>
      <c r="M19" s="80">
        <v>2765881.49</v>
      </c>
      <c r="N19" s="73">
        <v>12</v>
      </c>
      <c r="O19" s="80">
        <v>2765881.49</v>
      </c>
      <c r="P19" s="81">
        <v>2647106.27</v>
      </c>
      <c r="Q19" s="63"/>
    </row>
    <row r="20" spans="1:17" s="70" customFormat="1" ht="18" customHeight="1">
      <c r="A20" s="71" t="s">
        <v>78</v>
      </c>
      <c r="B20" s="72" t="s">
        <v>60</v>
      </c>
      <c r="C20" s="71" t="s">
        <v>61</v>
      </c>
      <c r="D20" s="72" t="s">
        <v>79</v>
      </c>
      <c r="E20" s="72" t="s">
        <v>80</v>
      </c>
      <c r="F20" s="73">
        <v>307</v>
      </c>
      <c r="G20" s="72" t="s">
        <v>74</v>
      </c>
      <c r="H20" s="74">
        <v>2740667.35</v>
      </c>
      <c r="I20" s="75" t="s">
        <v>66</v>
      </c>
      <c r="J20" s="75" t="s">
        <v>67</v>
      </c>
      <c r="K20" s="76">
        <v>0.81519999999999992</v>
      </c>
      <c r="L20" s="76">
        <v>1.1599999999999999E-2</v>
      </c>
      <c r="M20" s="74">
        <v>2234192.02</v>
      </c>
      <c r="N20" s="77">
        <v>12</v>
      </c>
      <c r="O20" s="74">
        <v>2234192.02</v>
      </c>
      <c r="P20" s="81">
        <v>2227606.12</v>
      </c>
      <c r="Q20" s="63"/>
    </row>
    <row r="21" spans="1:17" s="70" customFormat="1" ht="18" customHeight="1">
      <c r="A21" s="71" t="s">
        <v>81</v>
      </c>
      <c r="B21" s="72" t="s">
        <v>60</v>
      </c>
      <c r="C21" s="71" t="s">
        <v>61</v>
      </c>
      <c r="D21" s="72" t="s">
        <v>72</v>
      </c>
      <c r="E21" s="72" t="s">
        <v>82</v>
      </c>
      <c r="F21" s="73">
        <v>229</v>
      </c>
      <c r="G21" s="72" t="s">
        <v>74</v>
      </c>
      <c r="H21" s="74">
        <v>2740667.35</v>
      </c>
      <c r="I21" s="75" t="s">
        <v>66</v>
      </c>
      <c r="J21" s="78" t="s">
        <v>75</v>
      </c>
      <c r="K21" s="76">
        <v>1.0045999999999999</v>
      </c>
      <c r="L21" s="76">
        <v>4.5999999999999999E-3</v>
      </c>
      <c r="M21" s="74">
        <v>2753274.42</v>
      </c>
      <c r="N21" s="77">
        <v>12</v>
      </c>
      <c r="O21" s="74">
        <v>2753274.42</v>
      </c>
      <c r="P21" s="81">
        <v>2745158.37</v>
      </c>
      <c r="Q21" s="63"/>
    </row>
    <row r="22" spans="1:17" s="70" customFormat="1" ht="18" customHeight="1">
      <c r="A22" s="71" t="s">
        <v>83</v>
      </c>
      <c r="B22" s="72" t="s">
        <v>60</v>
      </c>
      <c r="C22" s="71" t="s">
        <v>61</v>
      </c>
      <c r="D22" s="72" t="s">
        <v>72</v>
      </c>
      <c r="E22" s="72" t="s">
        <v>84</v>
      </c>
      <c r="F22" s="73">
        <v>179</v>
      </c>
      <c r="G22" s="72" t="s">
        <v>74</v>
      </c>
      <c r="H22" s="74">
        <v>2740667.35</v>
      </c>
      <c r="I22" s="75" t="s">
        <v>66</v>
      </c>
      <c r="J22" s="75" t="s">
        <v>67</v>
      </c>
      <c r="K22" s="76">
        <v>0.92610000000000003</v>
      </c>
      <c r="L22" s="76">
        <v>3.0999999999999999E-3</v>
      </c>
      <c r="M22" s="74">
        <v>2538132.0299999998</v>
      </c>
      <c r="N22" s="77">
        <v>12</v>
      </c>
      <c r="O22" s="74">
        <v>2538132.0299999998</v>
      </c>
      <c r="P22" s="81">
        <v>2530650.1800000002</v>
      </c>
      <c r="Q22" s="63"/>
    </row>
    <row r="23" spans="1:17" s="70" customFormat="1" ht="18" customHeight="1">
      <c r="A23" s="71" t="s">
        <v>85</v>
      </c>
      <c r="B23" s="72" t="s">
        <v>60</v>
      </c>
      <c r="C23" s="71" t="s">
        <v>61</v>
      </c>
      <c r="D23" s="72" t="s">
        <v>72</v>
      </c>
      <c r="E23" s="72" t="s">
        <v>86</v>
      </c>
      <c r="F23" s="73">
        <v>110</v>
      </c>
      <c r="G23" s="72" t="s">
        <v>74</v>
      </c>
      <c r="H23" s="74">
        <v>2740667.35</v>
      </c>
      <c r="I23" s="75" t="s">
        <v>66</v>
      </c>
      <c r="J23" s="78" t="s">
        <v>67</v>
      </c>
      <c r="K23" s="76">
        <v>0.80969999999999998</v>
      </c>
      <c r="L23" s="76">
        <v>6.1000000000000004E-3</v>
      </c>
      <c r="M23" s="74">
        <v>2219118.35</v>
      </c>
      <c r="N23" s="77">
        <v>12</v>
      </c>
      <c r="O23" s="74">
        <v>2219118.35</v>
      </c>
      <c r="P23" s="81">
        <v>2614690.4900000002</v>
      </c>
      <c r="Q23" s="63"/>
    </row>
    <row r="24" spans="1:17" s="70" customFormat="1" ht="18" customHeight="1">
      <c r="A24" s="71" t="s">
        <v>87</v>
      </c>
      <c r="B24" s="72" t="s">
        <v>60</v>
      </c>
      <c r="C24" s="71" t="s">
        <v>61</v>
      </c>
      <c r="D24" s="72" t="s">
        <v>79</v>
      </c>
      <c r="E24" s="72" t="s">
        <v>88</v>
      </c>
      <c r="F24" s="73">
        <v>107</v>
      </c>
      <c r="G24" s="72" t="s">
        <v>74</v>
      </c>
      <c r="H24" s="74">
        <v>2740667.35</v>
      </c>
      <c r="I24" s="75" t="s">
        <v>66</v>
      </c>
      <c r="J24" s="75" t="s">
        <v>67</v>
      </c>
      <c r="K24" s="79">
        <v>0.29600000000000004</v>
      </c>
      <c r="L24" s="79">
        <v>1.2999999999999999E-3</v>
      </c>
      <c r="M24" s="80">
        <v>811237.54</v>
      </c>
      <c r="N24" s="77">
        <v>12</v>
      </c>
      <c r="O24" s="80">
        <v>811237.54</v>
      </c>
      <c r="P24" s="81">
        <v>808846.19</v>
      </c>
      <c r="Q24" s="63"/>
    </row>
    <row r="25" spans="1:17" s="70" customFormat="1" ht="18" customHeight="1">
      <c r="A25" s="71" t="s">
        <v>89</v>
      </c>
      <c r="B25" s="72" t="s">
        <v>60</v>
      </c>
      <c r="C25" s="71" t="s">
        <v>61</v>
      </c>
      <c r="D25" s="72" t="s">
        <v>79</v>
      </c>
      <c r="E25" s="72" t="s">
        <v>90</v>
      </c>
      <c r="F25" s="73">
        <v>70</v>
      </c>
      <c r="G25" s="72" t="s">
        <v>91</v>
      </c>
      <c r="H25" s="74">
        <v>2359714.6</v>
      </c>
      <c r="I25" s="75" t="s">
        <v>66</v>
      </c>
      <c r="J25" s="78" t="s">
        <v>67</v>
      </c>
      <c r="K25" s="76">
        <v>0.89059999999999995</v>
      </c>
      <c r="L25" s="76">
        <v>1.2999999999999999E-3</v>
      </c>
      <c r="M25" s="74">
        <v>2101561.8199999998</v>
      </c>
      <c r="N25" s="77">
        <v>12</v>
      </c>
      <c r="O25" s="74">
        <v>2101561.8199999998</v>
      </c>
      <c r="P25" s="81">
        <v>2095366.88</v>
      </c>
      <c r="Q25" s="63"/>
    </row>
    <row r="26" spans="1:17" s="70" customFormat="1" ht="18" customHeight="1">
      <c r="A26" s="71" t="s">
        <v>92</v>
      </c>
      <c r="B26" s="72" t="s">
        <v>60</v>
      </c>
      <c r="C26" s="71" t="s">
        <v>61</v>
      </c>
      <c r="D26" s="72" t="s">
        <v>79</v>
      </c>
      <c r="E26" s="72" t="s">
        <v>93</v>
      </c>
      <c r="F26" s="73">
        <v>62</v>
      </c>
      <c r="G26" s="72" t="s">
        <v>91</v>
      </c>
      <c r="H26" s="74">
        <v>2359714.6</v>
      </c>
      <c r="I26" s="75" t="s">
        <v>66</v>
      </c>
      <c r="J26" s="78" t="s">
        <v>67</v>
      </c>
      <c r="K26" s="79">
        <v>0.4299</v>
      </c>
      <c r="L26" s="79">
        <v>3.2000000000000002E-3</v>
      </c>
      <c r="M26" s="80">
        <v>1014441.31</v>
      </c>
      <c r="N26" s="73">
        <v>12</v>
      </c>
      <c r="O26" s="80">
        <v>1014441.31</v>
      </c>
      <c r="P26" s="81">
        <v>882411.56</v>
      </c>
      <c r="Q26" s="63"/>
    </row>
    <row r="27" spans="1:17" s="70" customFormat="1" ht="18" customHeight="1">
      <c r="A27" s="71" t="s">
        <v>94</v>
      </c>
      <c r="B27" s="72" t="s">
        <v>60</v>
      </c>
      <c r="C27" s="71" t="s">
        <v>61</v>
      </c>
      <c r="D27" s="72" t="s">
        <v>95</v>
      </c>
      <c r="E27" s="72" t="s">
        <v>96</v>
      </c>
      <c r="F27" s="73">
        <v>1043</v>
      </c>
      <c r="G27" s="72" t="s">
        <v>70</v>
      </c>
      <c r="H27" s="74">
        <v>5481334.6900000004</v>
      </c>
      <c r="I27" s="75" t="s">
        <v>66</v>
      </c>
      <c r="J27" s="75" t="s">
        <v>67</v>
      </c>
      <c r="K27" s="76">
        <v>0.68540000000000001</v>
      </c>
      <c r="L27" s="76">
        <v>0</v>
      </c>
      <c r="M27" s="74">
        <v>3756906.8</v>
      </c>
      <c r="N27" s="77">
        <v>12</v>
      </c>
      <c r="O27" s="74">
        <v>3756906.8</v>
      </c>
      <c r="P27" s="81">
        <v>3745832.27</v>
      </c>
      <c r="Q27" s="63"/>
    </row>
    <row r="28" spans="1:17" s="70" customFormat="1" ht="18" customHeight="1">
      <c r="A28" s="71" t="s">
        <v>97</v>
      </c>
      <c r="B28" s="72" t="s">
        <v>60</v>
      </c>
      <c r="C28" s="71" t="s">
        <v>61</v>
      </c>
      <c r="D28" s="72" t="s">
        <v>95</v>
      </c>
      <c r="E28" s="72" t="s">
        <v>135</v>
      </c>
      <c r="F28" s="73">
        <v>783</v>
      </c>
      <c r="G28" s="72" t="s">
        <v>74</v>
      </c>
      <c r="H28" s="74">
        <v>2740667.35</v>
      </c>
      <c r="I28" s="75" t="s">
        <v>66</v>
      </c>
      <c r="J28" s="78" t="s">
        <v>75</v>
      </c>
      <c r="K28" s="79">
        <v>1.0288999999999999</v>
      </c>
      <c r="L28" s="79">
        <v>2.8899999999999999E-2</v>
      </c>
      <c r="M28" s="80">
        <v>2819872.64</v>
      </c>
      <c r="N28" s="73">
        <v>3</v>
      </c>
      <c r="O28" s="80">
        <v>704968.16</v>
      </c>
      <c r="P28" s="81">
        <v>704968.16</v>
      </c>
      <c r="Q28" s="63"/>
    </row>
    <row r="29" spans="1:17" s="85" customFormat="1" ht="18" customHeight="1">
      <c r="A29" s="71" t="s">
        <v>99</v>
      </c>
      <c r="B29" s="82" t="s">
        <v>60</v>
      </c>
      <c r="C29" s="83" t="s">
        <v>61</v>
      </c>
      <c r="D29" s="82" t="s">
        <v>95</v>
      </c>
      <c r="E29" s="82" t="s">
        <v>98</v>
      </c>
      <c r="F29" s="73">
        <v>838</v>
      </c>
      <c r="G29" s="82" t="s">
        <v>74</v>
      </c>
      <c r="H29" s="80">
        <v>2740667.35</v>
      </c>
      <c r="I29" s="78" t="s">
        <v>66</v>
      </c>
      <c r="J29" s="78" t="s">
        <v>67</v>
      </c>
      <c r="K29" s="79">
        <v>0.69229999999999992</v>
      </c>
      <c r="L29" s="79">
        <v>3.1600000000000003E-2</v>
      </c>
      <c r="M29" s="80">
        <v>1897364.01</v>
      </c>
      <c r="N29" s="73">
        <v>12</v>
      </c>
      <c r="O29" s="80">
        <v>1897364.0100000002</v>
      </c>
      <c r="P29" s="81">
        <v>2483515.44</v>
      </c>
      <c r="Q29" s="84"/>
    </row>
    <row r="30" spans="1:17" s="70" customFormat="1" ht="18" customHeight="1">
      <c r="A30" s="71" t="s">
        <v>101</v>
      </c>
      <c r="B30" s="82" t="s">
        <v>60</v>
      </c>
      <c r="C30" s="83" t="s">
        <v>61</v>
      </c>
      <c r="D30" s="82" t="s">
        <v>95</v>
      </c>
      <c r="E30" s="82" t="s">
        <v>100</v>
      </c>
      <c r="F30" s="73">
        <v>588</v>
      </c>
      <c r="G30" s="72" t="s">
        <v>74</v>
      </c>
      <c r="H30" s="74">
        <v>2740667.35</v>
      </c>
      <c r="I30" s="78" t="s">
        <v>66</v>
      </c>
      <c r="J30" s="78" t="s">
        <v>75</v>
      </c>
      <c r="K30" s="76">
        <v>1.0145999999999999</v>
      </c>
      <c r="L30" s="76">
        <v>1.46E-2</v>
      </c>
      <c r="M30" s="74">
        <v>2780681.09</v>
      </c>
      <c r="N30" s="77">
        <v>6</v>
      </c>
      <c r="O30" s="74">
        <v>1390340.5449999999</v>
      </c>
      <c r="P30" s="81">
        <v>1012985.39</v>
      </c>
      <c r="Q30" s="63"/>
    </row>
    <row r="31" spans="1:17" s="70" customFormat="1" ht="18" customHeight="1">
      <c r="A31" s="71" t="s">
        <v>103</v>
      </c>
      <c r="B31" s="72" t="s">
        <v>60</v>
      </c>
      <c r="C31" s="71" t="s">
        <v>61</v>
      </c>
      <c r="D31" s="72" t="s">
        <v>95</v>
      </c>
      <c r="E31" s="72" t="s">
        <v>102</v>
      </c>
      <c r="F31" s="73">
        <v>379</v>
      </c>
      <c r="G31" s="72" t="s">
        <v>74</v>
      </c>
      <c r="H31" s="74">
        <v>2740667.35</v>
      </c>
      <c r="I31" s="75" t="s">
        <v>66</v>
      </c>
      <c r="J31" s="78" t="s">
        <v>75</v>
      </c>
      <c r="K31" s="76">
        <v>1.0094000000000001</v>
      </c>
      <c r="L31" s="76">
        <v>9.4000000000000004E-3</v>
      </c>
      <c r="M31" s="74">
        <v>2766429.62</v>
      </c>
      <c r="N31" s="77">
        <v>12</v>
      </c>
      <c r="O31" s="74">
        <v>2766429.62</v>
      </c>
      <c r="P31" s="81">
        <v>2758274.79</v>
      </c>
      <c r="Q31" s="63"/>
    </row>
    <row r="32" spans="1:17" s="70" customFormat="1" ht="18" customHeight="1">
      <c r="A32" s="71" t="s">
        <v>105</v>
      </c>
      <c r="B32" s="72" t="s">
        <v>60</v>
      </c>
      <c r="C32" s="71" t="s">
        <v>61</v>
      </c>
      <c r="D32" s="72" t="s">
        <v>95</v>
      </c>
      <c r="E32" s="72" t="s">
        <v>104</v>
      </c>
      <c r="F32" s="73">
        <v>363</v>
      </c>
      <c r="G32" s="72" t="s">
        <v>74</v>
      </c>
      <c r="H32" s="74">
        <v>2740667.35</v>
      </c>
      <c r="I32" s="75" t="s">
        <v>66</v>
      </c>
      <c r="J32" s="78" t="s">
        <v>75</v>
      </c>
      <c r="K32" s="79">
        <v>1.0125999999999999</v>
      </c>
      <c r="L32" s="79">
        <v>1.26E-2</v>
      </c>
      <c r="M32" s="80">
        <v>2775199.76</v>
      </c>
      <c r="N32" s="73">
        <v>12</v>
      </c>
      <c r="O32" s="80">
        <v>2775199.76</v>
      </c>
      <c r="P32" s="81">
        <v>2767019.08</v>
      </c>
      <c r="Q32" s="63"/>
    </row>
    <row r="33" spans="1:17" s="70" customFormat="1" ht="18" customHeight="1">
      <c r="A33" s="71" t="s">
        <v>107</v>
      </c>
      <c r="B33" s="72" t="s">
        <v>60</v>
      </c>
      <c r="C33" s="71" t="s">
        <v>61</v>
      </c>
      <c r="D33" s="72" t="s">
        <v>95</v>
      </c>
      <c r="E33" s="72" t="s">
        <v>106</v>
      </c>
      <c r="F33" s="73">
        <v>299</v>
      </c>
      <c r="G33" s="72" t="s">
        <v>74</v>
      </c>
      <c r="H33" s="74">
        <v>2740667.35</v>
      </c>
      <c r="I33" s="75" t="s">
        <v>66</v>
      </c>
      <c r="J33" s="78" t="s">
        <v>67</v>
      </c>
      <c r="K33" s="76">
        <v>0.90960000000000008</v>
      </c>
      <c r="L33" s="76">
        <v>7.7999999999999996E-3</v>
      </c>
      <c r="M33" s="74">
        <v>2492911.02</v>
      </c>
      <c r="N33" s="77">
        <v>12</v>
      </c>
      <c r="O33" s="74">
        <v>2492911.02</v>
      </c>
      <c r="P33" s="81">
        <v>2618631.06</v>
      </c>
      <c r="Q33" s="63"/>
    </row>
    <row r="34" spans="1:17" s="70" customFormat="1" ht="18" customHeight="1">
      <c r="A34" s="71" t="s">
        <v>109</v>
      </c>
      <c r="B34" s="72" t="s">
        <v>60</v>
      </c>
      <c r="C34" s="71" t="s">
        <v>61</v>
      </c>
      <c r="D34" s="72" t="s">
        <v>95</v>
      </c>
      <c r="E34" s="72" t="s">
        <v>108</v>
      </c>
      <c r="F34" s="73">
        <v>275</v>
      </c>
      <c r="G34" s="72" t="s">
        <v>74</v>
      </c>
      <c r="H34" s="74">
        <v>2740667.35</v>
      </c>
      <c r="I34" s="75" t="s">
        <v>66</v>
      </c>
      <c r="J34" s="78" t="s">
        <v>75</v>
      </c>
      <c r="K34" s="79">
        <v>1.0079</v>
      </c>
      <c r="L34" s="79">
        <v>7.9000000000000008E-3</v>
      </c>
      <c r="M34" s="80">
        <v>2762318.62</v>
      </c>
      <c r="N34" s="77">
        <v>12</v>
      </c>
      <c r="O34" s="80">
        <v>2762318.62</v>
      </c>
      <c r="P34" s="81">
        <v>2754175.91</v>
      </c>
      <c r="Q34" s="63"/>
    </row>
    <row r="35" spans="1:17" s="70" customFormat="1" ht="18" customHeight="1">
      <c r="A35" s="71" t="s">
        <v>111</v>
      </c>
      <c r="B35" s="72" t="s">
        <v>60</v>
      </c>
      <c r="C35" s="71" t="s">
        <v>61</v>
      </c>
      <c r="D35" s="72" t="s">
        <v>95</v>
      </c>
      <c r="E35" s="72" t="s">
        <v>110</v>
      </c>
      <c r="F35" s="73">
        <v>191</v>
      </c>
      <c r="G35" s="72" t="s">
        <v>74</v>
      </c>
      <c r="H35" s="74">
        <v>2740667.35</v>
      </c>
      <c r="I35" s="75" t="s">
        <v>66</v>
      </c>
      <c r="J35" s="75" t="s">
        <v>67</v>
      </c>
      <c r="K35" s="76">
        <v>0.66609999999999991</v>
      </c>
      <c r="L35" s="76">
        <v>5.4000000000000003E-3</v>
      </c>
      <c r="M35" s="74">
        <v>1825558.52</v>
      </c>
      <c r="N35" s="77">
        <v>12</v>
      </c>
      <c r="O35" s="74">
        <v>1825558.52</v>
      </c>
      <c r="P35" s="81">
        <v>2514867.33</v>
      </c>
      <c r="Q35" s="63"/>
    </row>
    <row r="36" spans="1:17" s="70" customFormat="1" ht="18" customHeight="1">
      <c r="A36" s="71" t="s">
        <v>113</v>
      </c>
      <c r="B36" s="72" t="s">
        <v>60</v>
      </c>
      <c r="C36" s="71" t="s">
        <v>61</v>
      </c>
      <c r="D36" s="72" t="s">
        <v>95</v>
      </c>
      <c r="E36" s="72" t="s">
        <v>112</v>
      </c>
      <c r="F36" s="73">
        <v>121</v>
      </c>
      <c r="G36" s="82" t="s">
        <v>74</v>
      </c>
      <c r="H36" s="74">
        <v>2740667.35</v>
      </c>
      <c r="I36" s="75" t="s">
        <v>66</v>
      </c>
      <c r="J36" s="75" t="s">
        <v>75</v>
      </c>
      <c r="K36" s="76">
        <v>1.0044</v>
      </c>
      <c r="L36" s="76">
        <v>4.4000000000000003E-3</v>
      </c>
      <c r="M36" s="74">
        <v>2752726.29</v>
      </c>
      <c r="N36" s="77">
        <v>12</v>
      </c>
      <c r="O36" s="74">
        <v>2752726.29</v>
      </c>
      <c r="P36" s="81">
        <v>2744611.86</v>
      </c>
      <c r="Q36" s="63"/>
    </row>
    <row r="37" spans="1:17" s="70" customFormat="1" ht="18" customHeight="1">
      <c r="A37" s="71" t="s">
        <v>115</v>
      </c>
      <c r="B37" s="72" t="s">
        <v>60</v>
      </c>
      <c r="C37" s="71" t="s">
        <v>61</v>
      </c>
      <c r="D37" s="72" t="s">
        <v>95</v>
      </c>
      <c r="E37" s="72" t="s">
        <v>114</v>
      </c>
      <c r="F37" s="73">
        <v>71</v>
      </c>
      <c r="G37" s="72" t="s">
        <v>91</v>
      </c>
      <c r="H37" s="74">
        <v>2359714.6</v>
      </c>
      <c r="I37" s="75" t="s">
        <v>66</v>
      </c>
      <c r="J37" s="75" t="s">
        <v>75</v>
      </c>
      <c r="K37" s="76">
        <v>1.0024</v>
      </c>
      <c r="L37" s="76">
        <v>2.3999999999999998E-3</v>
      </c>
      <c r="M37" s="74">
        <v>2365377.92</v>
      </c>
      <c r="N37" s="77">
        <v>12</v>
      </c>
      <c r="O37" s="74">
        <v>2365377.92</v>
      </c>
      <c r="P37" s="81">
        <v>2358405.31</v>
      </c>
      <c r="Q37" s="63"/>
    </row>
    <row r="38" spans="1:17" s="70" customFormat="1" ht="18" customHeight="1">
      <c r="A38" s="71" t="s">
        <v>118</v>
      </c>
      <c r="B38" s="72" t="s">
        <v>60</v>
      </c>
      <c r="C38" s="71" t="s">
        <v>61</v>
      </c>
      <c r="D38" s="72" t="s">
        <v>116</v>
      </c>
      <c r="E38" s="72" t="s">
        <v>117</v>
      </c>
      <c r="F38" s="73">
        <v>272</v>
      </c>
      <c r="G38" s="72" t="s">
        <v>74</v>
      </c>
      <c r="H38" s="74">
        <v>2740667.35</v>
      </c>
      <c r="I38" s="75" t="s">
        <v>66</v>
      </c>
      <c r="J38" s="75" t="s">
        <v>75</v>
      </c>
      <c r="K38" s="76">
        <v>1.0116000000000001</v>
      </c>
      <c r="L38" s="76">
        <v>1.1599999999999999E-2</v>
      </c>
      <c r="M38" s="74">
        <v>2772459.09</v>
      </c>
      <c r="N38" s="77">
        <v>12</v>
      </c>
      <c r="O38" s="74">
        <v>2772459.09</v>
      </c>
      <c r="P38" s="81">
        <v>2764286.49</v>
      </c>
      <c r="Q38" s="63"/>
    </row>
    <row r="39" spans="1:17" s="70" customFormat="1" ht="18" customHeight="1">
      <c r="A39" s="71" t="s">
        <v>121</v>
      </c>
      <c r="B39" s="72" t="s">
        <v>60</v>
      </c>
      <c r="C39" s="71" t="s">
        <v>61</v>
      </c>
      <c r="D39" s="72" t="s">
        <v>119</v>
      </c>
      <c r="E39" s="72" t="s">
        <v>120</v>
      </c>
      <c r="F39" s="73">
        <v>214</v>
      </c>
      <c r="G39" s="72" t="s">
        <v>74</v>
      </c>
      <c r="H39" s="74">
        <v>2740667.35</v>
      </c>
      <c r="I39" s="75" t="s">
        <v>66</v>
      </c>
      <c r="J39" s="78" t="s">
        <v>75</v>
      </c>
      <c r="K39" s="76">
        <v>1.0059</v>
      </c>
      <c r="L39" s="76">
        <v>5.8999999999999999E-3</v>
      </c>
      <c r="M39" s="74">
        <v>2756837.29</v>
      </c>
      <c r="N39" s="77">
        <v>12</v>
      </c>
      <c r="O39" s="74">
        <v>2756837.29</v>
      </c>
      <c r="P39" s="81">
        <v>2748710.74</v>
      </c>
      <c r="Q39" s="63"/>
    </row>
    <row r="40" spans="1:17" s="70" customFormat="1" ht="18" customHeight="1">
      <c r="A40" s="71" t="s">
        <v>123</v>
      </c>
      <c r="B40" s="72" t="s">
        <v>60</v>
      </c>
      <c r="C40" s="71" t="s">
        <v>61</v>
      </c>
      <c r="D40" s="72" t="s">
        <v>119</v>
      </c>
      <c r="E40" s="72" t="s">
        <v>122</v>
      </c>
      <c r="F40" s="73">
        <v>183</v>
      </c>
      <c r="G40" s="72" t="s">
        <v>74</v>
      </c>
      <c r="H40" s="74">
        <v>2740667.35</v>
      </c>
      <c r="I40" s="75" t="s">
        <v>66</v>
      </c>
      <c r="J40" s="78" t="s">
        <v>75</v>
      </c>
      <c r="K40" s="79">
        <v>1.0027999999999999</v>
      </c>
      <c r="L40" s="79">
        <v>2.8E-3</v>
      </c>
      <c r="M40" s="80">
        <v>2748341.22</v>
      </c>
      <c r="N40" s="77">
        <v>12</v>
      </c>
      <c r="O40" s="80">
        <v>2748341.22</v>
      </c>
      <c r="P40" s="81">
        <v>2740239.72</v>
      </c>
      <c r="Q40" s="63"/>
    </row>
    <row r="41" spans="1:17" s="70" customFormat="1" ht="18" customHeight="1">
      <c r="A41" s="71" t="s">
        <v>126</v>
      </c>
      <c r="B41" s="72" t="s">
        <v>60</v>
      </c>
      <c r="C41" s="71" t="s">
        <v>61</v>
      </c>
      <c r="D41" s="72" t="s">
        <v>124</v>
      </c>
      <c r="E41" s="72" t="s">
        <v>125</v>
      </c>
      <c r="F41" s="73">
        <v>1005</v>
      </c>
      <c r="G41" s="72" t="s">
        <v>70</v>
      </c>
      <c r="H41" s="74">
        <v>5481334.6900000004</v>
      </c>
      <c r="I41" s="75" t="s">
        <v>66</v>
      </c>
      <c r="J41" s="78" t="s">
        <v>67</v>
      </c>
      <c r="K41" s="79">
        <v>0.68540000000000001</v>
      </c>
      <c r="L41" s="79">
        <v>0</v>
      </c>
      <c r="M41" s="80">
        <v>3756906.8</v>
      </c>
      <c r="N41" s="77">
        <v>12</v>
      </c>
      <c r="O41" s="80">
        <v>3756906.8</v>
      </c>
      <c r="P41" s="81">
        <v>3745832.27</v>
      </c>
      <c r="Q41" s="63"/>
    </row>
    <row r="42" spans="1:17" s="70" customFormat="1" ht="18" customHeight="1">
      <c r="A42" s="71" t="s">
        <v>128</v>
      </c>
      <c r="B42" s="72" t="s">
        <v>60</v>
      </c>
      <c r="C42" s="71" t="s">
        <v>61</v>
      </c>
      <c r="D42" s="72" t="s">
        <v>124</v>
      </c>
      <c r="E42" s="72" t="s">
        <v>127</v>
      </c>
      <c r="F42" s="73">
        <v>800</v>
      </c>
      <c r="G42" s="72" t="s">
        <v>74</v>
      </c>
      <c r="H42" s="74">
        <v>2740667.35</v>
      </c>
      <c r="I42" s="75" t="s">
        <v>66</v>
      </c>
      <c r="J42" s="78" t="s">
        <v>75</v>
      </c>
      <c r="K42" s="79">
        <v>1.0447</v>
      </c>
      <c r="L42" s="79">
        <v>4.4699999999999997E-2</v>
      </c>
      <c r="M42" s="80">
        <v>2863175.18</v>
      </c>
      <c r="N42" s="73">
        <v>12</v>
      </c>
      <c r="O42" s="80">
        <v>2863175.18</v>
      </c>
      <c r="P42" s="81">
        <v>2854735.17</v>
      </c>
      <c r="Q42" s="63"/>
    </row>
    <row r="43" spans="1:17" s="70" customFormat="1" ht="18" customHeight="1">
      <c r="A43" s="71" t="s">
        <v>130</v>
      </c>
      <c r="B43" s="72" t="s">
        <v>60</v>
      </c>
      <c r="C43" s="71" t="s">
        <v>61</v>
      </c>
      <c r="D43" s="72" t="s">
        <v>124</v>
      </c>
      <c r="E43" s="72" t="s">
        <v>129</v>
      </c>
      <c r="F43" s="73">
        <v>412</v>
      </c>
      <c r="G43" s="72" t="s">
        <v>74</v>
      </c>
      <c r="H43" s="74">
        <v>2740667.35</v>
      </c>
      <c r="I43" s="75" t="s">
        <v>66</v>
      </c>
      <c r="J43" s="78" t="s">
        <v>67</v>
      </c>
      <c r="K43" s="79">
        <v>0.67589999999999995</v>
      </c>
      <c r="L43" s="79">
        <v>1.52E-2</v>
      </c>
      <c r="M43" s="80">
        <v>1852417.06</v>
      </c>
      <c r="N43" s="73">
        <v>12</v>
      </c>
      <c r="O43" s="80">
        <v>1852417.06</v>
      </c>
      <c r="P43" s="81">
        <v>1933678.83</v>
      </c>
      <c r="Q43" s="63"/>
    </row>
    <row r="44" spans="1:17" ht="18" customHeight="1">
      <c r="A44" s="71" t="s">
        <v>132</v>
      </c>
      <c r="B44" s="72" t="s">
        <v>60</v>
      </c>
      <c r="C44" s="71" t="s">
        <v>61</v>
      </c>
      <c r="D44" s="72" t="s">
        <v>124</v>
      </c>
      <c r="E44" s="72" t="s">
        <v>131</v>
      </c>
      <c r="F44" s="73">
        <v>112</v>
      </c>
      <c r="G44" s="72" t="s">
        <v>74</v>
      </c>
      <c r="H44" s="74">
        <v>2740667.35</v>
      </c>
      <c r="I44" s="75" t="s">
        <v>66</v>
      </c>
      <c r="J44" s="78" t="s">
        <v>75</v>
      </c>
      <c r="K44" s="79">
        <v>1.0029999999999999</v>
      </c>
      <c r="L44" s="79">
        <v>3.0000000000000001E-3</v>
      </c>
      <c r="M44" s="80">
        <v>2748889.35</v>
      </c>
      <c r="N44" s="77">
        <v>12</v>
      </c>
      <c r="O44" s="80">
        <v>2748889.35</v>
      </c>
      <c r="P44" s="81">
        <v>2740786.23</v>
      </c>
    </row>
    <row r="45" spans="1:17" ht="18" customHeight="1">
      <c r="A45" s="71" t="s">
        <v>136</v>
      </c>
      <c r="B45" s="72" t="s">
        <v>60</v>
      </c>
      <c r="C45" s="71" t="s">
        <v>61</v>
      </c>
      <c r="D45" s="72" t="s">
        <v>133</v>
      </c>
      <c r="E45" s="72" t="s">
        <v>134</v>
      </c>
      <c r="F45" s="73">
        <v>198</v>
      </c>
      <c r="G45" s="72" t="s">
        <v>74</v>
      </c>
      <c r="H45" s="74">
        <v>2740667.35</v>
      </c>
      <c r="I45" s="75" t="s">
        <v>66</v>
      </c>
      <c r="J45" s="75" t="s">
        <v>75</v>
      </c>
      <c r="K45" s="76">
        <v>1.0076000000000001</v>
      </c>
      <c r="L45" s="76">
        <v>7.6E-3</v>
      </c>
      <c r="M45" s="74">
        <v>2761496.42</v>
      </c>
      <c r="N45" s="77">
        <v>12</v>
      </c>
      <c r="O45" s="74">
        <v>2761496.42</v>
      </c>
      <c r="P45" s="81">
        <v>2753356.14</v>
      </c>
    </row>
    <row r="46" spans="1:17" ht="18">
      <c r="E46" s="86"/>
      <c r="F46" s="86"/>
      <c r="G46" s="86"/>
      <c r="H46" s="86"/>
      <c r="I46" s="86"/>
      <c r="J46" s="86"/>
      <c r="K46" s="86"/>
      <c r="L46" s="87" t="s">
        <v>26</v>
      </c>
      <c r="M46" s="88"/>
      <c r="N46" s="88"/>
      <c r="O46" s="88"/>
      <c r="P46" s="88"/>
    </row>
  </sheetData>
  <autoFilter ref="A13:O44">
    <filterColumn colId="11"/>
    <filterColumn colId="12"/>
    <filterColumn colId="13"/>
  </autoFilter>
  <mergeCells count="16">
    <mergeCell ref="P11:P12"/>
    <mergeCell ref="A7:P7"/>
    <mergeCell ref="A9:P9"/>
    <mergeCell ref="A11:A12"/>
    <mergeCell ref="B11:C11"/>
    <mergeCell ref="D11:E11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O11:O12"/>
  </mergeCells>
  <printOptions horizontalCentered="1"/>
  <pageMargins left="0.39370078740157483" right="0.39370078740157483" top="0.98425196850393704" bottom="0.39370078740157483" header="0.78740157480314965" footer="0.31496062992125984"/>
  <pageSetup paperSize="9" scale="4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2"/>
  <sheetViews>
    <sheetView tabSelected="1" zoomScale="84" zoomScaleNormal="84" workbookViewId="0">
      <pane xSplit="2" ySplit="15" topLeftCell="C16" activePane="bottomRight" state="frozen"/>
      <selection activeCell="A7" sqref="A7"/>
      <selection pane="topRight" activeCell="A7" sqref="A7"/>
      <selection pane="bottomLeft" activeCell="A7" sqref="A7"/>
      <selection pane="bottomRight" activeCell="G30" sqref="G30"/>
    </sheetView>
  </sheetViews>
  <sheetFormatPr defaultColWidth="9" defaultRowHeight="15.75"/>
  <cols>
    <col min="1" max="1" width="4.5" style="1" customWidth="1"/>
    <col min="2" max="2" width="34" style="1" customWidth="1"/>
    <col min="3" max="3" width="5" style="1" customWidth="1"/>
    <col min="4" max="5" width="13.875" style="1" customWidth="1"/>
    <col min="6" max="6" width="11" style="1" customWidth="1"/>
    <col min="7" max="10" width="11.125" style="1" customWidth="1"/>
    <col min="11" max="11" width="11.25" style="1" customWidth="1"/>
    <col min="12" max="16384" width="9" style="1"/>
  </cols>
  <sheetData>
    <row r="1" spans="1:13" ht="18">
      <c r="K1" s="10" t="s">
        <v>137</v>
      </c>
    </row>
    <row r="2" spans="1:13" ht="18">
      <c r="K2" s="11" t="s">
        <v>12</v>
      </c>
    </row>
    <row r="3" spans="1:13" ht="18">
      <c r="K3" s="12" t="s">
        <v>27</v>
      </c>
    </row>
    <row r="4" spans="1:13" ht="18">
      <c r="K4" s="2" t="s">
        <v>424</v>
      </c>
    </row>
    <row r="5" spans="1:13" ht="18">
      <c r="K5" s="39" t="s">
        <v>0</v>
      </c>
    </row>
    <row r="6" spans="1:13" s="273" customFormat="1" ht="16.149999999999999" customHeight="1"/>
    <row r="7" spans="1:13" ht="108.75" customHeight="1">
      <c r="A7" s="274" t="s">
        <v>404</v>
      </c>
      <c r="B7" s="274"/>
      <c r="C7" s="274"/>
      <c r="D7" s="274"/>
      <c r="E7" s="274"/>
      <c r="F7" s="274"/>
      <c r="G7" s="274"/>
      <c r="H7" s="274"/>
      <c r="I7" s="274"/>
      <c r="J7" s="274"/>
      <c r="K7" s="274"/>
    </row>
    <row r="8" spans="1:13" ht="6.6" customHeight="1"/>
    <row r="9" spans="1:13" ht="45" customHeight="1">
      <c r="A9" s="225" t="s">
        <v>23</v>
      </c>
      <c r="B9" s="225"/>
      <c r="C9" s="225"/>
      <c r="D9" s="225"/>
      <c r="E9" s="225"/>
      <c r="F9" s="225"/>
      <c r="G9" s="225"/>
      <c r="H9" s="225"/>
      <c r="I9" s="225"/>
      <c r="J9" s="225"/>
      <c r="K9" s="225"/>
    </row>
    <row r="10" spans="1:13" ht="6.75" customHeight="1">
      <c r="F10" s="275"/>
      <c r="G10" s="275"/>
    </row>
    <row r="11" spans="1:13" ht="20.100000000000001" customHeight="1">
      <c r="A11" s="276" t="s">
        <v>1</v>
      </c>
      <c r="B11" s="276" t="s">
        <v>2</v>
      </c>
      <c r="C11" s="276"/>
      <c r="D11" s="277" t="s">
        <v>405</v>
      </c>
      <c r="E11" s="277"/>
      <c r="F11" s="278" t="s">
        <v>406</v>
      </c>
      <c r="G11" s="279" t="s">
        <v>407</v>
      </c>
      <c r="H11" s="279"/>
      <c r="I11" s="279"/>
      <c r="J11" s="279"/>
      <c r="K11" s="266" t="s">
        <v>408</v>
      </c>
    </row>
    <row r="12" spans="1:13" ht="20.100000000000001" customHeight="1">
      <c r="A12" s="276"/>
      <c r="B12" s="276"/>
      <c r="C12" s="276"/>
      <c r="D12" s="277"/>
      <c r="E12" s="277"/>
      <c r="F12" s="278"/>
      <c r="G12" s="280" t="s">
        <v>19</v>
      </c>
      <c r="H12" s="280"/>
      <c r="I12" s="280"/>
      <c r="J12" s="280"/>
      <c r="K12" s="266"/>
    </row>
    <row r="13" spans="1:13" ht="20.100000000000001" customHeight="1">
      <c r="A13" s="276"/>
      <c r="B13" s="276" t="s">
        <v>3</v>
      </c>
      <c r="C13" s="276" t="s">
        <v>4</v>
      </c>
      <c r="D13" s="277"/>
      <c r="E13" s="277"/>
      <c r="F13" s="278"/>
      <c r="G13" s="279" t="s">
        <v>409</v>
      </c>
      <c r="H13" s="279" t="s">
        <v>410</v>
      </c>
      <c r="I13" s="279" t="s">
        <v>411</v>
      </c>
      <c r="J13" s="279" t="s">
        <v>412</v>
      </c>
      <c r="K13" s="266"/>
    </row>
    <row r="14" spans="1:13" ht="20.100000000000001" customHeight="1">
      <c r="A14" s="276"/>
      <c r="B14" s="276"/>
      <c r="C14" s="276"/>
      <c r="D14" s="281" t="s">
        <v>413</v>
      </c>
      <c r="E14" s="281" t="s">
        <v>414</v>
      </c>
      <c r="F14" s="278"/>
      <c r="G14" s="279"/>
      <c r="H14" s="279"/>
      <c r="I14" s="279"/>
      <c r="J14" s="279"/>
      <c r="K14" s="266"/>
    </row>
    <row r="15" spans="1:13" s="284" customFormat="1" ht="15" customHeight="1">
      <c r="A15" s="282">
        <v>1</v>
      </c>
      <c r="B15" s="282">
        <v>2</v>
      </c>
      <c r="C15" s="282">
        <v>3</v>
      </c>
      <c r="D15" s="283">
        <v>4</v>
      </c>
      <c r="E15" s="282">
        <v>5</v>
      </c>
      <c r="F15" s="283">
        <v>6</v>
      </c>
      <c r="G15" s="282">
        <v>7</v>
      </c>
      <c r="H15" s="283">
        <v>8</v>
      </c>
      <c r="I15" s="282">
        <v>9</v>
      </c>
      <c r="J15" s="283">
        <v>10</v>
      </c>
      <c r="K15" s="282">
        <v>11</v>
      </c>
    </row>
    <row r="16" spans="1:13" s="293" customFormat="1" ht="24" customHeight="1">
      <c r="A16" s="285">
        <v>1</v>
      </c>
      <c r="B16" s="286" t="s">
        <v>60</v>
      </c>
      <c r="C16" s="287" t="s">
        <v>61</v>
      </c>
      <c r="D16" s="288">
        <v>315767</v>
      </c>
      <c r="E16" s="288">
        <v>248187</v>
      </c>
      <c r="F16" s="289">
        <v>10036.620000000001</v>
      </c>
      <c r="G16" s="290">
        <v>1.09935</v>
      </c>
      <c r="H16" s="290">
        <v>1.0168699999999999</v>
      </c>
      <c r="I16" s="290">
        <v>1.0962700000000001</v>
      </c>
      <c r="J16" s="290">
        <v>1</v>
      </c>
      <c r="K16" s="291">
        <v>12300.04</v>
      </c>
      <c r="L16" s="292"/>
      <c r="M16" s="292"/>
    </row>
    <row r="17" spans="1:13" s="293" customFormat="1" ht="24" customHeight="1">
      <c r="A17" s="285">
        <v>2</v>
      </c>
      <c r="B17" s="286" t="s">
        <v>415</v>
      </c>
      <c r="C17" s="287" t="s">
        <v>416</v>
      </c>
      <c r="D17" s="288">
        <v>203959</v>
      </c>
      <c r="E17" s="288">
        <v>203959</v>
      </c>
      <c r="F17" s="289">
        <v>10036.620000000001</v>
      </c>
      <c r="G17" s="290">
        <v>0.85160999999999998</v>
      </c>
      <c r="H17" s="290">
        <v>0.98682999999999998</v>
      </c>
      <c r="I17" s="290">
        <v>1</v>
      </c>
      <c r="J17" s="290">
        <v>0.98458000000000001</v>
      </c>
      <c r="K17" s="291">
        <v>8304.65</v>
      </c>
      <c r="L17" s="292"/>
      <c r="M17" s="292"/>
    </row>
    <row r="18" spans="1:13" s="293" customFormat="1" ht="24" customHeight="1">
      <c r="A18" s="285">
        <v>3</v>
      </c>
      <c r="B18" s="286" t="s">
        <v>417</v>
      </c>
      <c r="C18" s="287" t="s">
        <v>418</v>
      </c>
      <c r="D18" s="288">
        <v>53224</v>
      </c>
      <c r="E18" s="288">
        <v>0</v>
      </c>
      <c r="F18" s="289">
        <v>10036.620000000001</v>
      </c>
      <c r="G18" s="290">
        <v>2.0192700000000001</v>
      </c>
      <c r="H18" s="290">
        <v>1.0168699999999999</v>
      </c>
      <c r="I18" s="290">
        <v>1</v>
      </c>
      <c r="J18" s="290">
        <v>1.02275</v>
      </c>
      <c r="K18" s="291">
        <v>21077.39</v>
      </c>
      <c r="L18" s="292"/>
      <c r="M18" s="292"/>
    </row>
    <row r="19" spans="1:13" s="293" customFormat="1" ht="24" customHeight="1">
      <c r="A19" s="285">
        <v>4</v>
      </c>
      <c r="B19" s="286" t="s">
        <v>10</v>
      </c>
      <c r="C19" s="287" t="s">
        <v>11</v>
      </c>
      <c r="D19" s="288">
        <v>17422</v>
      </c>
      <c r="E19" s="288">
        <v>15068</v>
      </c>
      <c r="F19" s="289">
        <v>10036.620000000001</v>
      </c>
      <c r="G19" s="290">
        <v>1.0088200000000001</v>
      </c>
      <c r="H19" s="290">
        <v>1.0168699999999999</v>
      </c>
      <c r="I19" s="290">
        <v>1.0489999999999999</v>
      </c>
      <c r="J19" s="290">
        <v>1.0571699999999999</v>
      </c>
      <c r="K19" s="291">
        <v>11417.92</v>
      </c>
      <c r="L19" s="292"/>
      <c r="M19" s="292"/>
    </row>
    <row r="20" spans="1:13" s="293" customFormat="1" ht="24" customHeight="1">
      <c r="A20" s="285">
        <v>5</v>
      </c>
      <c r="B20" s="286" t="s">
        <v>6</v>
      </c>
      <c r="C20" s="287" t="s">
        <v>7</v>
      </c>
      <c r="D20" s="288">
        <v>15507</v>
      </c>
      <c r="E20" s="288">
        <v>12579</v>
      </c>
      <c r="F20" s="289">
        <v>10036.620000000001</v>
      </c>
      <c r="G20" s="290">
        <v>1.07318</v>
      </c>
      <c r="H20" s="290">
        <v>1</v>
      </c>
      <c r="I20" s="290">
        <v>1.11511</v>
      </c>
      <c r="J20" s="290">
        <v>1</v>
      </c>
      <c r="K20" s="291">
        <v>12010.96</v>
      </c>
      <c r="L20" s="292"/>
      <c r="M20" s="292"/>
    </row>
    <row r="21" spans="1:13" s="293" customFormat="1" ht="24" customHeight="1">
      <c r="A21" s="285">
        <v>6</v>
      </c>
      <c r="B21" s="286" t="s">
        <v>8</v>
      </c>
      <c r="C21" s="287" t="s">
        <v>9</v>
      </c>
      <c r="D21" s="288">
        <v>30980</v>
      </c>
      <c r="E21" s="288">
        <v>21695</v>
      </c>
      <c r="F21" s="289">
        <v>10036.620000000001</v>
      </c>
      <c r="G21" s="290">
        <v>1.1548400000000001</v>
      </c>
      <c r="H21" s="290">
        <v>1</v>
      </c>
      <c r="I21" s="290">
        <v>1.1225799999999999</v>
      </c>
      <c r="J21" s="290">
        <v>1</v>
      </c>
      <c r="K21" s="291">
        <v>13011.48</v>
      </c>
      <c r="L21" s="292"/>
      <c r="M21" s="292"/>
    </row>
    <row r="22" spans="1:13" s="293" customFormat="1" ht="24" customHeight="1">
      <c r="A22" s="285">
        <v>7</v>
      </c>
      <c r="B22" s="286" t="s">
        <v>272</v>
      </c>
      <c r="C22" s="287" t="s">
        <v>419</v>
      </c>
      <c r="D22" s="288">
        <v>5637</v>
      </c>
      <c r="E22" s="288">
        <v>5637</v>
      </c>
      <c r="F22" s="289">
        <v>10036.620000000001</v>
      </c>
      <c r="G22" s="290">
        <v>0.94030000000000002</v>
      </c>
      <c r="H22" s="290">
        <v>1.1342000000000001</v>
      </c>
      <c r="I22" s="290">
        <v>1.1200000000000001</v>
      </c>
      <c r="J22" s="290">
        <v>1</v>
      </c>
      <c r="K22" s="291">
        <v>11988.41</v>
      </c>
      <c r="L22" s="292"/>
      <c r="M22" s="292"/>
    </row>
    <row r="23" spans="1:13" s="293" customFormat="1" ht="24" customHeight="1">
      <c r="A23" s="285">
        <v>8</v>
      </c>
      <c r="B23" s="286" t="s">
        <v>420</v>
      </c>
      <c r="C23" s="287" t="s">
        <v>421</v>
      </c>
      <c r="D23" s="288">
        <v>2641</v>
      </c>
      <c r="E23" s="288">
        <v>2641</v>
      </c>
      <c r="F23" s="289">
        <v>10036.620000000001</v>
      </c>
      <c r="G23" s="290">
        <v>0.88168000000000002</v>
      </c>
      <c r="H23" s="290">
        <v>1.1342000000000001</v>
      </c>
      <c r="I23" s="290">
        <v>1</v>
      </c>
      <c r="J23" s="290">
        <v>1.0908100000000001</v>
      </c>
      <c r="K23" s="291">
        <v>10948.06</v>
      </c>
      <c r="L23" s="292"/>
      <c r="M23" s="292"/>
    </row>
    <row r="24" spans="1:13" s="293" customFormat="1" ht="24" customHeight="1">
      <c r="A24" s="285">
        <v>9</v>
      </c>
      <c r="B24" s="286" t="s">
        <v>422</v>
      </c>
      <c r="C24" s="287" t="s">
        <v>273</v>
      </c>
      <c r="D24" s="288">
        <v>10367</v>
      </c>
      <c r="E24" s="288">
        <v>10367</v>
      </c>
      <c r="F24" s="289">
        <v>10036.620000000001</v>
      </c>
      <c r="G24" s="290">
        <v>0.84862000000000004</v>
      </c>
      <c r="H24" s="290">
        <v>0.98682999999999998</v>
      </c>
      <c r="I24" s="290">
        <v>1.0676000000000001</v>
      </c>
      <c r="J24" s="290">
        <v>1.0336099999999999</v>
      </c>
      <c r="K24" s="291">
        <v>9274.8799999999992</v>
      </c>
      <c r="L24" s="292"/>
      <c r="M24" s="292"/>
    </row>
    <row r="25" spans="1:13" ht="13.5" customHeight="1">
      <c r="D25" s="9"/>
      <c r="E25" s="9"/>
      <c r="F25" s="9"/>
      <c r="G25" s="9"/>
      <c r="H25" s="9"/>
      <c r="I25" s="9"/>
      <c r="J25" s="30" t="s">
        <v>26</v>
      </c>
      <c r="K25" s="26"/>
    </row>
    <row r="26" spans="1:13" ht="11.1" customHeight="1"/>
    <row r="28" spans="1:13">
      <c r="F28" s="294"/>
      <c r="H28" s="294"/>
      <c r="I28" s="294"/>
      <c r="J28" s="294"/>
      <c r="K28" s="294"/>
    </row>
    <row r="32" spans="1:13">
      <c r="F32" s="294"/>
      <c r="G32" s="294"/>
      <c r="H32" s="294"/>
      <c r="I32" s="294"/>
      <c r="J32" s="294"/>
      <c r="K32" s="294"/>
    </row>
  </sheetData>
  <autoFilter ref="A15:K15">
    <filterColumn colId="3"/>
    <filterColumn colId="4"/>
    <filterColumn colId="6"/>
    <filterColumn colId="10"/>
  </autoFilter>
  <mergeCells count="15">
    <mergeCell ref="C13:C14"/>
    <mergeCell ref="G13:G14"/>
    <mergeCell ref="H13:H14"/>
    <mergeCell ref="I13:I14"/>
    <mergeCell ref="J13:J14"/>
    <mergeCell ref="A7:K7"/>
    <mergeCell ref="A9:K9"/>
    <mergeCell ref="A11:A14"/>
    <mergeCell ref="B11:C12"/>
    <mergeCell ref="D11:E13"/>
    <mergeCell ref="F11:F14"/>
    <mergeCell ref="G11:J11"/>
    <mergeCell ref="K11:K14"/>
    <mergeCell ref="G12:J12"/>
    <mergeCell ref="B13:B14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1"/>
  <sheetViews>
    <sheetView topLeftCell="A52" zoomScale="85" zoomScaleNormal="85" workbookViewId="0">
      <selection activeCell="E80" sqref="E80"/>
    </sheetView>
  </sheetViews>
  <sheetFormatPr defaultColWidth="9" defaultRowHeight="15.75"/>
  <cols>
    <col min="1" max="1" width="14.25" style="131" customWidth="1"/>
    <col min="2" max="2" width="14.125" style="131" customWidth="1"/>
    <col min="3" max="3" width="44.625" style="131" customWidth="1"/>
    <col min="4" max="4" width="9" style="131"/>
    <col min="5" max="5" width="15" style="131" customWidth="1"/>
    <col min="6" max="6" width="17.625" style="131" customWidth="1"/>
    <col min="7" max="7" width="16.875" style="131" customWidth="1"/>
    <col min="8" max="8" width="19.5" style="131" customWidth="1"/>
    <col min="9" max="9" width="15.875" style="131" customWidth="1"/>
    <col min="10" max="10" width="19.75" style="131" customWidth="1"/>
    <col min="11" max="16384" width="9" style="131"/>
  </cols>
  <sheetData>
    <row r="1" spans="1:10" ht="18">
      <c r="J1" s="10" t="s">
        <v>398</v>
      </c>
    </row>
    <row r="2" spans="1:10" ht="18">
      <c r="J2" s="11" t="s">
        <v>12</v>
      </c>
    </row>
    <row r="3" spans="1:10" ht="18">
      <c r="J3" s="12" t="s">
        <v>27</v>
      </c>
    </row>
    <row r="4" spans="1:10" ht="18.75">
      <c r="A4" s="129"/>
      <c r="B4" s="129"/>
      <c r="C4" s="129"/>
      <c r="D4" s="129"/>
      <c r="E4" s="129"/>
      <c r="F4" s="130"/>
      <c r="J4" s="192" t="s">
        <v>399</v>
      </c>
    </row>
    <row r="5" spans="1:10" ht="18.75">
      <c r="A5" s="129"/>
      <c r="B5" s="129"/>
      <c r="C5" s="129"/>
      <c r="D5" s="129"/>
      <c r="E5" s="129"/>
      <c r="F5" s="132"/>
      <c r="J5" s="39" t="s">
        <v>0</v>
      </c>
    </row>
    <row r="6" spans="1:10" ht="18">
      <c r="A6" s="133"/>
      <c r="B6" s="133"/>
      <c r="C6" s="133"/>
      <c r="D6" s="133"/>
      <c r="E6" s="133"/>
      <c r="F6" s="133"/>
      <c r="G6" s="133"/>
      <c r="H6" s="133"/>
      <c r="I6" s="133"/>
    </row>
    <row r="7" spans="1:10" ht="49.5" customHeight="1">
      <c r="A7" s="242" t="s">
        <v>277</v>
      </c>
      <c r="B7" s="242"/>
      <c r="C7" s="242"/>
      <c r="D7" s="242"/>
      <c r="E7" s="242"/>
      <c r="F7" s="242"/>
      <c r="G7" s="242"/>
      <c r="H7" s="242"/>
      <c r="I7" s="242"/>
    </row>
    <row r="8" spans="1:10" ht="5.0999999999999996" customHeight="1">
      <c r="A8" s="134"/>
      <c r="B8" s="134"/>
      <c r="C8" s="134"/>
      <c r="D8" s="134"/>
      <c r="E8" s="134"/>
      <c r="F8" s="134"/>
      <c r="G8" s="134"/>
      <c r="H8" s="134"/>
      <c r="I8" s="135"/>
    </row>
    <row r="9" spans="1:10" ht="45.6" customHeight="1">
      <c r="A9" s="243" t="s">
        <v>278</v>
      </c>
      <c r="B9" s="243"/>
      <c r="C9" s="243"/>
      <c r="D9" s="243"/>
      <c r="E9" s="243"/>
      <c r="F9" s="243"/>
      <c r="G9" s="243"/>
      <c r="H9" s="243"/>
      <c r="I9" s="243"/>
    </row>
    <row r="10" spans="1:10" ht="7.15" customHeight="1"/>
    <row r="11" spans="1:10" ht="45" customHeight="1">
      <c r="A11" s="244" t="s">
        <v>23</v>
      </c>
      <c r="B11" s="244"/>
      <c r="C11" s="244"/>
      <c r="D11" s="244"/>
      <c r="E11" s="244"/>
      <c r="F11" s="244"/>
      <c r="G11" s="244"/>
      <c r="H11" s="244"/>
      <c r="I11" s="244"/>
    </row>
    <row r="12" spans="1:10" ht="5.65" customHeight="1"/>
    <row r="13" spans="1:10" ht="53.25" customHeight="1">
      <c r="A13" s="245" t="s">
        <v>279</v>
      </c>
      <c r="B13" s="245" t="s">
        <v>280</v>
      </c>
      <c r="C13" s="245" t="s">
        <v>281</v>
      </c>
      <c r="D13" s="246" t="s">
        <v>282</v>
      </c>
      <c r="E13" s="246"/>
      <c r="F13" s="245" t="s">
        <v>283</v>
      </c>
      <c r="G13" s="240" t="s">
        <v>357</v>
      </c>
      <c r="H13" s="241"/>
      <c r="I13" s="240" t="s">
        <v>358</v>
      </c>
      <c r="J13" s="241"/>
    </row>
    <row r="14" spans="1:10" ht="84.75" customHeight="1">
      <c r="A14" s="245"/>
      <c r="B14" s="245"/>
      <c r="C14" s="245"/>
      <c r="D14" s="136" t="s">
        <v>284</v>
      </c>
      <c r="E14" s="137" t="s">
        <v>285</v>
      </c>
      <c r="F14" s="245"/>
      <c r="G14" s="222" t="s">
        <v>401</v>
      </c>
      <c r="H14" s="222" t="s">
        <v>402</v>
      </c>
      <c r="I14" s="222" t="s">
        <v>401</v>
      </c>
      <c r="J14" s="222" t="s">
        <v>402</v>
      </c>
    </row>
    <row r="15" spans="1:10">
      <c r="A15" s="138">
        <v>1</v>
      </c>
      <c r="B15" s="138">
        <v>2</v>
      </c>
      <c r="C15" s="138">
        <v>3</v>
      </c>
      <c r="D15" s="138">
        <v>4</v>
      </c>
      <c r="E15" s="138">
        <v>5</v>
      </c>
      <c r="F15" s="138">
        <v>6</v>
      </c>
      <c r="G15" s="138">
        <v>7</v>
      </c>
      <c r="H15" s="138">
        <v>8</v>
      </c>
      <c r="I15" s="138">
        <v>9</v>
      </c>
      <c r="J15" s="138">
        <v>10</v>
      </c>
    </row>
    <row r="16" spans="1:10" ht="21.6" customHeight="1">
      <c r="A16" s="139" t="s">
        <v>286</v>
      </c>
      <c r="B16" s="140" t="s">
        <v>287</v>
      </c>
      <c r="C16" s="141"/>
      <c r="D16" s="141"/>
      <c r="E16" s="142"/>
      <c r="F16" s="142"/>
      <c r="G16" s="142"/>
      <c r="H16" s="142"/>
      <c r="I16" s="142"/>
      <c r="J16" s="142"/>
    </row>
    <row r="17" spans="1:10" ht="29.65" customHeight="1">
      <c r="A17" s="143" t="s">
        <v>288</v>
      </c>
      <c r="B17" s="144"/>
      <c r="C17" s="144"/>
      <c r="D17" s="144"/>
      <c r="E17" s="144"/>
      <c r="F17" s="144"/>
      <c r="G17" s="145"/>
      <c r="H17" s="145"/>
      <c r="I17" s="145"/>
      <c r="J17" s="145"/>
    </row>
    <row r="18" spans="1:10" ht="35.1" customHeight="1">
      <c r="A18" s="146" t="s">
        <v>286</v>
      </c>
      <c r="B18" s="147" t="s">
        <v>289</v>
      </c>
      <c r="C18" s="148" t="s">
        <v>290</v>
      </c>
      <c r="D18" s="146">
        <v>911</v>
      </c>
      <c r="E18" s="149" t="s">
        <v>291</v>
      </c>
      <c r="F18" s="150" t="s">
        <v>403</v>
      </c>
      <c r="G18" s="151">
        <v>1400</v>
      </c>
      <c r="H18" s="151">
        <f>G18+608</f>
        <v>2008</v>
      </c>
      <c r="I18" s="151">
        <v>1680</v>
      </c>
      <c r="J18" s="151">
        <f>ROUND(H18*1.2,0)</f>
        <v>2410</v>
      </c>
    </row>
    <row r="19" spans="1:10" ht="28.5" customHeight="1">
      <c r="A19" s="152"/>
      <c r="B19" s="153"/>
      <c r="C19" s="154" t="s">
        <v>293</v>
      </c>
      <c r="D19" s="155"/>
      <c r="E19" s="156"/>
      <c r="F19" s="157"/>
      <c r="G19" s="158"/>
      <c r="H19" s="158"/>
      <c r="I19" s="158"/>
      <c r="J19" s="158"/>
    </row>
    <row r="20" spans="1:10" ht="28.5" customHeight="1">
      <c r="A20" s="159" t="s">
        <v>286</v>
      </c>
      <c r="B20" s="152" t="s">
        <v>294</v>
      </c>
      <c r="C20" s="154" t="s">
        <v>295</v>
      </c>
      <c r="D20" s="152">
        <v>904</v>
      </c>
      <c r="E20" s="160" t="s">
        <v>296</v>
      </c>
      <c r="F20" s="157" t="s">
        <v>297</v>
      </c>
      <c r="G20" s="158"/>
      <c r="H20" s="158"/>
      <c r="I20" s="158"/>
      <c r="J20" s="158"/>
    </row>
    <row r="21" spans="1:10" ht="28.5" customHeight="1">
      <c r="A21" s="159" t="s">
        <v>286</v>
      </c>
      <c r="B21" s="152" t="s">
        <v>298</v>
      </c>
      <c r="C21" s="154" t="s">
        <v>299</v>
      </c>
      <c r="D21" s="152">
        <v>904</v>
      </c>
      <c r="E21" s="160" t="s">
        <v>296</v>
      </c>
      <c r="F21" s="157" t="s">
        <v>300</v>
      </c>
      <c r="G21" s="158"/>
      <c r="H21" s="158"/>
      <c r="I21" s="158"/>
      <c r="J21" s="158"/>
    </row>
    <row r="22" spans="1:10" ht="28.5" customHeight="1">
      <c r="A22" s="159" t="s">
        <v>286</v>
      </c>
      <c r="B22" s="152" t="s">
        <v>301</v>
      </c>
      <c r="C22" s="154" t="s">
        <v>302</v>
      </c>
      <c r="D22" s="152">
        <v>904</v>
      </c>
      <c r="E22" s="161" t="s">
        <v>296</v>
      </c>
      <c r="F22" s="157">
        <v>910</v>
      </c>
      <c r="G22" s="158"/>
      <c r="H22" s="158"/>
      <c r="I22" s="158"/>
      <c r="J22" s="158"/>
    </row>
    <row r="23" spans="1:10" ht="28.5" customHeight="1">
      <c r="A23" s="159" t="s">
        <v>286</v>
      </c>
      <c r="B23" s="152" t="s">
        <v>303</v>
      </c>
      <c r="C23" s="154" t="s">
        <v>304</v>
      </c>
      <c r="D23" s="152">
        <v>904</v>
      </c>
      <c r="E23" s="161" t="s">
        <v>296</v>
      </c>
      <c r="F23" s="157">
        <v>910</v>
      </c>
      <c r="G23" s="158"/>
      <c r="H23" s="158"/>
      <c r="I23" s="158"/>
      <c r="J23" s="158"/>
    </row>
    <row r="24" spans="1:10" ht="28.5">
      <c r="A24" s="146" t="s">
        <v>286</v>
      </c>
      <c r="B24" s="147" t="s">
        <v>289</v>
      </c>
      <c r="C24" s="148" t="s">
        <v>290</v>
      </c>
      <c r="D24" s="146">
        <v>912</v>
      </c>
      <c r="E24" s="149" t="s">
        <v>305</v>
      </c>
      <c r="F24" s="150" t="s">
        <v>403</v>
      </c>
      <c r="G24" s="151">
        <v>1538</v>
      </c>
      <c r="H24" s="151">
        <f>G24+608</f>
        <v>2146</v>
      </c>
      <c r="I24" s="151">
        <v>1846</v>
      </c>
      <c r="J24" s="151">
        <f>ROUND(H24*1.2,0)</f>
        <v>2575</v>
      </c>
    </row>
    <row r="25" spans="1:10" ht="28.5" customHeight="1">
      <c r="A25" s="152"/>
      <c r="B25" s="153"/>
      <c r="C25" s="154" t="s">
        <v>293</v>
      </c>
      <c r="D25" s="155"/>
      <c r="E25" s="156"/>
      <c r="F25" s="157"/>
      <c r="G25" s="158"/>
      <c r="H25" s="158"/>
      <c r="I25" s="158"/>
      <c r="J25" s="158"/>
    </row>
    <row r="26" spans="1:10" ht="28.5" customHeight="1">
      <c r="A26" s="159" t="s">
        <v>286</v>
      </c>
      <c r="B26" s="152" t="s">
        <v>294</v>
      </c>
      <c r="C26" s="154" t="s">
        <v>295</v>
      </c>
      <c r="D26" s="152">
        <v>904</v>
      </c>
      <c r="E26" s="161" t="s">
        <v>296</v>
      </c>
      <c r="F26" s="157" t="s">
        <v>297</v>
      </c>
      <c r="G26" s="158"/>
      <c r="H26" s="158"/>
      <c r="I26" s="158"/>
      <c r="J26" s="158"/>
    </row>
    <row r="27" spans="1:10" ht="28.5" customHeight="1">
      <c r="A27" s="159" t="s">
        <v>286</v>
      </c>
      <c r="B27" s="152" t="s">
        <v>298</v>
      </c>
      <c r="C27" s="154" t="s">
        <v>306</v>
      </c>
      <c r="D27" s="152">
        <v>904</v>
      </c>
      <c r="E27" s="161" t="s">
        <v>296</v>
      </c>
      <c r="F27" s="157" t="s">
        <v>300</v>
      </c>
      <c r="G27" s="158"/>
      <c r="H27" s="158"/>
      <c r="I27" s="158"/>
      <c r="J27" s="158"/>
    </row>
    <row r="28" spans="1:10" ht="28.5" customHeight="1">
      <c r="A28" s="159" t="s">
        <v>286</v>
      </c>
      <c r="B28" s="152" t="s">
        <v>301</v>
      </c>
      <c r="C28" s="154" t="s">
        <v>302</v>
      </c>
      <c r="D28" s="152">
        <v>904</v>
      </c>
      <c r="E28" s="161" t="s">
        <v>296</v>
      </c>
      <c r="F28" s="157">
        <v>910</v>
      </c>
      <c r="G28" s="158"/>
      <c r="H28" s="158"/>
      <c r="I28" s="158"/>
      <c r="J28" s="158"/>
    </row>
    <row r="29" spans="1:10" ht="28.5" customHeight="1">
      <c r="A29" s="159" t="s">
        <v>286</v>
      </c>
      <c r="B29" s="152" t="s">
        <v>303</v>
      </c>
      <c r="C29" s="154" t="s">
        <v>307</v>
      </c>
      <c r="D29" s="152">
        <v>904</v>
      </c>
      <c r="E29" s="160" t="s">
        <v>296</v>
      </c>
      <c r="F29" s="157">
        <v>910</v>
      </c>
      <c r="G29" s="158"/>
      <c r="H29" s="158"/>
      <c r="I29" s="158"/>
      <c r="J29" s="158"/>
    </row>
    <row r="30" spans="1:10" ht="28.5" customHeight="1">
      <c r="A30" s="159" t="s">
        <v>286</v>
      </c>
      <c r="B30" s="152" t="s">
        <v>308</v>
      </c>
      <c r="C30" s="154" t="s">
        <v>309</v>
      </c>
      <c r="D30" s="152">
        <v>904</v>
      </c>
      <c r="E30" s="160" t="s">
        <v>296</v>
      </c>
      <c r="F30" s="157" t="s">
        <v>297</v>
      </c>
      <c r="G30" s="158"/>
      <c r="H30" s="158"/>
      <c r="I30" s="158"/>
      <c r="J30" s="158"/>
    </row>
    <row r="31" spans="1:10" ht="28.5">
      <c r="A31" s="146" t="s">
        <v>286</v>
      </c>
      <c r="B31" s="147" t="s">
        <v>289</v>
      </c>
      <c r="C31" s="148" t="s">
        <v>290</v>
      </c>
      <c r="D31" s="146">
        <v>913</v>
      </c>
      <c r="E31" s="149" t="s">
        <v>310</v>
      </c>
      <c r="F31" s="150" t="s">
        <v>403</v>
      </c>
      <c r="G31" s="151">
        <v>2484</v>
      </c>
      <c r="H31" s="151">
        <f>G31+608</f>
        <v>3092</v>
      </c>
      <c r="I31" s="151">
        <v>2981</v>
      </c>
      <c r="J31" s="151">
        <f>ROUND(H31*1.2,0)</f>
        <v>3710</v>
      </c>
    </row>
    <row r="32" spans="1:10" ht="28.5" customHeight="1">
      <c r="A32" s="152"/>
      <c r="B32" s="153"/>
      <c r="C32" s="154" t="s">
        <v>293</v>
      </c>
      <c r="D32" s="155"/>
      <c r="E32" s="156"/>
      <c r="F32" s="157"/>
      <c r="G32" s="158"/>
      <c r="H32" s="158"/>
      <c r="I32" s="158"/>
      <c r="J32" s="158"/>
    </row>
    <row r="33" spans="1:10" ht="28.5" customHeight="1">
      <c r="A33" s="159" t="s">
        <v>286</v>
      </c>
      <c r="B33" s="152" t="s">
        <v>294</v>
      </c>
      <c r="C33" s="154" t="s">
        <v>295</v>
      </c>
      <c r="D33" s="152">
        <v>904</v>
      </c>
      <c r="E33" s="160" t="s">
        <v>296</v>
      </c>
      <c r="F33" s="157" t="s">
        <v>297</v>
      </c>
      <c r="G33" s="158"/>
      <c r="H33" s="158"/>
      <c r="I33" s="158"/>
      <c r="J33" s="158"/>
    </row>
    <row r="34" spans="1:10" ht="28.5" customHeight="1">
      <c r="A34" s="159" t="s">
        <v>286</v>
      </c>
      <c r="B34" s="152" t="s">
        <v>298</v>
      </c>
      <c r="C34" s="154" t="s">
        <v>306</v>
      </c>
      <c r="D34" s="152">
        <v>904</v>
      </c>
      <c r="E34" s="160" t="s">
        <v>296</v>
      </c>
      <c r="F34" s="157" t="s">
        <v>300</v>
      </c>
      <c r="G34" s="158"/>
      <c r="H34" s="158"/>
      <c r="I34" s="158"/>
      <c r="J34" s="158"/>
    </row>
    <row r="35" spans="1:10" ht="28.5" customHeight="1">
      <c r="A35" s="159" t="s">
        <v>286</v>
      </c>
      <c r="B35" s="152" t="s">
        <v>301</v>
      </c>
      <c r="C35" s="154" t="s">
        <v>302</v>
      </c>
      <c r="D35" s="152">
        <v>904</v>
      </c>
      <c r="E35" s="160" t="s">
        <v>296</v>
      </c>
      <c r="F35" s="157">
        <v>910</v>
      </c>
      <c r="G35" s="158"/>
      <c r="H35" s="158"/>
      <c r="I35" s="158"/>
      <c r="J35" s="158"/>
    </row>
    <row r="36" spans="1:10" ht="28.5" customHeight="1">
      <c r="A36" s="159" t="s">
        <v>286</v>
      </c>
      <c r="B36" s="152" t="s">
        <v>303</v>
      </c>
      <c r="C36" s="154" t="s">
        <v>307</v>
      </c>
      <c r="D36" s="152">
        <v>904</v>
      </c>
      <c r="E36" s="160" t="s">
        <v>296</v>
      </c>
      <c r="F36" s="157">
        <v>910</v>
      </c>
      <c r="G36" s="158"/>
      <c r="H36" s="158"/>
      <c r="I36" s="158"/>
      <c r="J36" s="158"/>
    </row>
    <row r="37" spans="1:10" ht="28.5" customHeight="1">
      <c r="A37" s="159" t="s">
        <v>286</v>
      </c>
      <c r="B37" s="152" t="s">
        <v>308</v>
      </c>
      <c r="C37" s="154" t="s">
        <v>309</v>
      </c>
      <c r="D37" s="152">
        <v>904</v>
      </c>
      <c r="E37" s="160" t="s">
        <v>296</v>
      </c>
      <c r="F37" s="157" t="s">
        <v>297</v>
      </c>
      <c r="G37" s="158"/>
      <c r="H37" s="158"/>
      <c r="I37" s="158"/>
      <c r="J37" s="158"/>
    </row>
    <row r="38" spans="1:10" ht="28.5" customHeight="1">
      <c r="A38" s="159" t="s">
        <v>286</v>
      </c>
      <c r="B38" s="152" t="s">
        <v>311</v>
      </c>
      <c r="C38" s="154" t="s">
        <v>312</v>
      </c>
      <c r="D38" s="152">
        <v>904</v>
      </c>
      <c r="E38" s="160" t="s">
        <v>296</v>
      </c>
      <c r="F38" s="157">
        <v>910</v>
      </c>
      <c r="G38" s="158"/>
      <c r="H38" s="158"/>
      <c r="I38" s="158"/>
      <c r="J38" s="158"/>
    </row>
    <row r="39" spans="1:10" ht="42.75">
      <c r="A39" s="146" t="s">
        <v>286</v>
      </c>
      <c r="B39" s="147" t="s">
        <v>313</v>
      </c>
      <c r="C39" s="148" t="s">
        <v>314</v>
      </c>
      <c r="D39" s="146">
        <v>914</v>
      </c>
      <c r="E39" s="149" t="s">
        <v>315</v>
      </c>
      <c r="F39" s="150" t="s">
        <v>403</v>
      </c>
      <c r="G39" s="151">
        <v>2346</v>
      </c>
      <c r="H39" s="151">
        <f>G39+608</f>
        <v>2954</v>
      </c>
      <c r="I39" s="151">
        <v>2815</v>
      </c>
      <c r="J39" s="151">
        <f>ROUND(H39*1.2,0)</f>
        <v>3545</v>
      </c>
    </row>
    <row r="40" spans="1:10" ht="28.5" customHeight="1">
      <c r="A40" s="152"/>
      <c r="B40" s="153"/>
      <c r="C40" s="154" t="s">
        <v>293</v>
      </c>
      <c r="D40" s="155"/>
      <c r="E40" s="156"/>
      <c r="F40" s="157"/>
      <c r="G40" s="158"/>
      <c r="H40" s="158"/>
      <c r="I40" s="158"/>
      <c r="J40" s="158"/>
    </row>
    <row r="41" spans="1:10" ht="28.5" customHeight="1">
      <c r="A41" s="159" t="s">
        <v>286</v>
      </c>
      <c r="B41" s="152" t="s">
        <v>294</v>
      </c>
      <c r="C41" s="154" t="s">
        <v>295</v>
      </c>
      <c r="D41" s="152">
        <v>904</v>
      </c>
      <c r="E41" s="160" t="s">
        <v>296</v>
      </c>
      <c r="F41" s="157" t="s">
        <v>297</v>
      </c>
      <c r="G41" s="158"/>
      <c r="H41" s="158"/>
      <c r="I41" s="158"/>
      <c r="J41" s="158"/>
    </row>
    <row r="42" spans="1:10" s="162" customFormat="1" ht="28.5" customHeight="1">
      <c r="A42" s="152" t="s">
        <v>286</v>
      </c>
      <c r="B42" s="152" t="s">
        <v>298</v>
      </c>
      <c r="C42" s="154" t="s">
        <v>306</v>
      </c>
      <c r="D42" s="152">
        <v>904</v>
      </c>
      <c r="E42" s="161" t="s">
        <v>296</v>
      </c>
      <c r="F42" s="157" t="s">
        <v>316</v>
      </c>
      <c r="G42" s="158"/>
      <c r="H42" s="158"/>
      <c r="I42" s="158"/>
      <c r="J42" s="158"/>
    </row>
    <row r="43" spans="1:10" ht="28.5" customHeight="1">
      <c r="A43" s="159" t="s">
        <v>286</v>
      </c>
      <c r="B43" s="152" t="s">
        <v>301</v>
      </c>
      <c r="C43" s="154" t="s">
        <v>302</v>
      </c>
      <c r="D43" s="152">
        <v>904</v>
      </c>
      <c r="E43" s="160" t="s">
        <v>296</v>
      </c>
      <c r="F43" s="157">
        <v>910</v>
      </c>
      <c r="G43" s="158"/>
      <c r="H43" s="158"/>
      <c r="I43" s="158"/>
      <c r="J43" s="158"/>
    </row>
    <row r="44" spans="1:10" ht="28.5" customHeight="1">
      <c r="A44" s="159" t="s">
        <v>286</v>
      </c>
      <c r="B44" s="152" t="s">
        <v>303</v>
      </c>
      <c r="C44" s="154" t="s">
        <v>307</v>
      </c>
      <c r="D44" s="152">
        <v>904</v>
      </c>
      <c r="E44" s="160" t="s">
        <v>296</v>
      </c>
      <c r="F44" s="157">
        <v>910</v>
      </c>
      <c r="G44" s="158"/>
      <c r="H44" s="158"/>
      <c r="I44" s="158"/>
      <c r="J44" s="158"/>
    </row>
    <row r="45" spans="1:10" ht="28.5" customHeight="1">
      <c r="A45" s="159" t="s">
        <v>286</v>
      </c>
      <c r="B45" s="152" t="s">
        <v>311</v>
      </c>
      <c r="C45" s="154" t="s">
        <v>312</v>
      </c>
      <c r="D45" s="152">
        <v>904</v>
      </c>
      <c r="E45" s="160" t="s">
        <v>296</v>
      </c>
      <c r="F45" s="157">
        <v>910</v>
      </c>
      <c r="G45" s="158"/>
      <c r="H45" s="158"/>
      <c r="I45" s="158"/>
      <c r="J45" s="158"/>
    </row>
    <row r="46" spans="1:10" ht="29.65" customHeight="1">
      <c r="A46" s="163" t="s">
        <v>317</v>
      </c>
      <c r="B46" s="164"/>
      <c r="C46" s="164"/>
      <c r="D46" s="164"/>
      <c r="E46" s="164"/>
      <c r="F46" s="164"/>
      <c r="G46" s="165"/>
      <c r="H46" s="165"/>
      <c r="I46" s="165"/>
      <c r="J46" s="165"/>
    </row>
    <row r="47" spans="1:10" ht="28.5">
      <c r="A47" s="146" t="s">
        <v>286</v>
      </c>
      <c r="B47" s="147" t="s">
        <v>289</v>
      </c>
      <c r="C47" s="148" t="s">
        <v>290</v>
      </c>
      <c r="D47" s="146">
        <v>915</v>
      </c>
      <c r="E47" s="149" t="s">
        <v>318</v>
      </c>
      <c r="F47" s="150" t="s">
        <v>292</v>
      </c>
      <c r="G47" s="151">
        <v>3452</v>
      </c>
      <c r="H47" s="151"/>
      <c r="I47" s="151">
        <v>4142</v>
      </c>
      <c r="J47" s="151"/>
    </row>
    <row r="48" spans="1:10" s="162" customFormat="1" ht="28.5" customHeight="1">
      <c r="A48" s="152"/>
      <c r="B48" s="152"/>
      <c r="C48" s="154" t="s">
        <v>293</v>
      </c>
      <c r="D48" s="152"/>
      <c r="E48" s="161"/>
      <c r="F48" s="157"/>
      <c r="G48" s="158"/>
      <c r="H48" s="158"/>
      <c r="I48" s="158"/>
      <c r="J48" s="158"/>
    </row>
    <row r="49" spans="1:10" s="162" customFormat="1" ht="28.5" customHeight="1">
      <c r="A49" s="152" t="s">
        <v>286</v>
      </c>
      <c r="B49" s="152" t="s">
        <v>319</v>
      </c>
      <c r="C49" s="154" t="s">
        <v>320</v>
      </c>
      <c r="D49" s="152">
        <v>905</v>
      </c>
      <c r="E49" s="161" t="s">
        <v>321</v>
      </c>
      <c r="F49" s="157">
        <v>999</v>
      </c>
      <c r="G49" s="158"/>
      <c r="H49" s="158"/>
      <c r="I49" s="158"/>
      <c r="J49" s="158"/>
    </row>
    <row r="50" spans="1:10" s="162" customFormat="1" ht="28.5" customHeight="1">
      <c r="A50" s="152" t="s">
        <v>286</v>
      </c>
      <c r="B50" s="152" t="s">
        <v>322</v>
      </c>
      <c r="C50" s="154" t="s">
        <v>323</v>
      </c>
      <c r="D50" s="152">
        <v>905</v>
      </c>
      <c r="E50" s="161" t="s">
        <v>321</v>
      </c>
      <c r="F50" s="157">
        <v>990</v>
      </c>
      <c r="G50" s="158"/>
      <c r="H50" s="158"/>
      <c r="I50" s="158"/>
      <c r="J50" s="158"/>
    </row>
    <row r="51" spans="1:10" ht="42.75">
      <c r="A51" s="146" t="s">
        <v>286</v>
      </c>
      <c r="B51" s="147" t="s">
        <v>313</v>
      </c>
      <c r="C51" s="148" t="s">
        <v>314</v>
      </c>
      <c r="D51" s="146">
        <v>916</v>
      </c>
      <c r="E51" s="149" t="s">
        <v>324</v>
      </c>
      <c r="F51" s="150" t="s">
        <v>292</v>
      </c>
      <c r="G51" s="151">
        <v>1179</v>
      </c>
      <c r="H51" s="151"/>
      <c r="I51" s="151">
        <v>1415</v>
      </c>
      <c r="J51" s="151"/>
    </row>
    <row r="52" spans="1:10" s="162" customFormat="1" ht="28.5" customHeight="1">
      <c r="A52" s="152"/>
      <c r="B52" s="152"/>
      <c r="C52" s="154" t="s">
        <v>293</v>
      </c>
      <c r="D52" s="152"/>
      <c r="E52" s="161"/>
      <c r="F52" s="157"/>
      <c r="G52" s="158"/>
      <c r="H52" s="158"/>
      <c r="I52" s="158"/>
      <c r="J52" s="158"/>
    </row>
    <row r="53" spans="1:10" s="162" customFormat="1" ht="28.5" customHeight="1">
      <c r="A53" s="152" t="s">
        <v>286</v>
      </c>
      <c r="B53" s="152" t="s">
        <v>325</v>
      </c>
      <c r="C53" s="154" t="s">
        <v>326</v>
      </c>
      <c r="D53" s="152">
        <v>905</v>
      </c>
      <c r="E53" s="161" t="s">
        <v>321</v>
      </c>
      <c r="F53" s="157">
        <v>999</v>
      </c>
      <c r="G53" s="158"/>
      <c r="H53" s="158"/>
      <c r="I53" s="158"/>
      <c r="J53" s="158"/>
    </row>
    <row r="54" spans="1:10" ht="28.5">
      <c r="A54" s="146" t="s">
        <v>286</v>
      </c>
      <c r="B54" s="147" t="s">
        <v>289</v>
      </c>
      <c r="C54" s="148" t="s">
        <v>290</v>
      </c>
      <c r="D54" s="146">
        <v>917</v>
      </c>
      <c r="E54" s="149" t="s">
        <v>327</v>
      </c>
      <c r="F54" s="150" t="s">
        <v>292</v>
      </c>
      <c r="G54" s="151">
        <v>4631</v>
      </c>
      <c r="H54" s="151"/>
      <c r="I54" s="151">
        <v>5557</v>
      </c>
      <c r="J54" s="151"/>
    </row>
    <row r="55" spans="1:10" s="162" customFormat="1" ht="28.5" customHeight="1">
      <c r="A55" s="152"/>
      <c r="B55" s="152"/>
      <c r="C55" s="154" t="s">
        <v>293</v>
      </c>
      <c r="D55" s="152"/>
      <c r="E55" s="161"/>
      <c r="F55" s="157"/>
      <c r="G55" s="158"/>
      <c r="H55" s="158"/>
      <c r="I55" s="158"/>
      <c r="J55" s="158"/>
    </row>
    <row r="56" spans="1:10" s="162" customFormat="1" ht="28.5" customHeight="1">
      <c r="A56" s="152" t="s">
        <v>286</v>
      </c>
      <c r="B56" s="152" t="s">
        <v>319</v>
      </c>
      <c r="C56" s="154" t="s">
        <v>320</v>
      </c>
      <c r="D56" s="152">
        <v>905</v>
      </c>
      <c r="E56" s="161" t="s">
        <v>321</v>
      </c>
      <c r="F56" s="157">
        <v>999</v>
      </c>
      <c r="G56" s="158"/>
      <c r="H56" s="158"/>
      <c r="I56" s="158"/>
      <c r="J56" s="158"/>
    </row>
    <row r="57" spans="1:10" s="162" customFormat="1" ht="28.5" customHeight="1">
      <c r="A57" s="152" t="s">
        <v>286</v>
      </c>
      <c r="B57" s="152" t="s">
        <v>322</v>
      </c>
      <c r="C57" s="154" t="s">
        <v>323</v>
      </c>
      <c r="D57" s="152">
        <v>905</v>
      </c>
      <c r="E57" s="161" t="s">
        <v>321</v>
      </c>
      <c r="F57" s="157">
        <v>990</v>
      </c>
      <c r="G57" s="158"/>
      <c r="H57" s="158"/>
      <c r="I57" s="158"/>
      <c r="J57" s="158"/>
    </row>
    <row r="58" spans="1:10" s="162" customFormat="1" ht="28.5" customHeight="1">
      <c r="A58" s="152" t="s">
        <v>286</v>
      </c>
      <c r="B58" s="152" t="s">
        <v>325</v>
      </c>
      <c r="C58" s="154" t="s">
        <v>326</v>
      </c>
      <c r="D58" s="152">
        <v>905</v>
      </c>
      <c r="E58" s="161" t="s">
        <v>321</v>
      </c>
      <c r="F58" s="157">
        <v>999</v>
      </c>
      <c r="G58" s="158"/>
      <c r="H58" s="158"/>
      <c r="I58" s="158"/>
      <c r="J58" s="158"/>
    </row>
    <row r="59" spans="1:10" ht="12.75" customHeight="1">
      <c r="A59" s="44"/>
      <c r="B59" s="44"/>
      <c r="C59" s="44"/>
      <c r="D59" s="44"/>
      <c r="E59" s="44"/>
      <c r="F59" s="44"/>
      <c r="G59" s="166"/>
      <c r="H59" s="166"/>
    </row>
    <row r="60" spans="1:10">
      <c r="A60" s="239" t="s">
        <v>328</v>
      </c>
      <c r="B60" s="239"/>
      <c r="C60" s="239"/>
      <c r="D60" s="239"/>
      <c r="E60" s="239"/>
      <c r="F60" s="239"/>
      <c r="G60" s="239"/>
      <c r="H60" s="221"/>
    </row>
    <row r="61" spans="1:10" ht="6" customHeight="1">
      <c r="A61" s="44"/>
      <c r="B61" s="44"/>
      <c r="C61" s="44"/>
      <c r="D61" s="44"/>
      <c r="E61" s="44"/>
      <c r="F61" s="44"/>
      <c r="G61" s="166"/>
      <c r="H61" s="166"/>
    </row>
    <row r="62" spans="1:10" ht="25.5" customHeight="1">
      <c r="A62" s="167" t="s">
        <v>286</v>
      </c>
      <c r="B62" s="168" t="s">
        <v>329</v>
      </c>
      <c r="C62" s="169" t="s">
        <v>330</v>
      </c>
      <c r="D62" s="168">
        <v>904</v>
      </c>
      <c r="E62" s="170" t="s">
        <v>296</v>
      </c>
      <c r="F62" s="171"/>
      <c r="G62" s="44"/>
      <c r="H62" s="44"/>
    </row>
    <row r="63" spans="1:10" ht="25.5" customHeight="1">
      <c r="A63" s="167" t="s">
        <v>286</v>
      </c>
      <c r="B63" s="168" t="s">
        <v>331</v>
      </c>
      <c r="C63" s="169" t="s">
        <v>332</v>
      </c>
      <c r="D63" s="168">
        <v>904</v>
      </c>
      <c r="E63" s="170" t="s">
        <v>296</v>
      </c>
      <c r="F63" s="171"/>
      <c r="G63" s="44"/>
      <c r="H63" s="44"/>
    </row>
    <row r="64" spans="1:10" ht="25.5" customHeight="1">
      <c r="A64" s="167" t="s">
        <v>286</v>
      </c>
      <c r="B64" s="168" t="s">
        <v>333</v>
      </c>
      <c r="C64" s="169" t="s">
        <v>334</v>
      </c>
      <c r="D64" s="168">
        <v>904</v>
      </c>
      <c r="E64" s="170" t="s">
        <v>296</v>
      </c>
      <c r="F64" s="171"/>
      <c r="G64" s="44"/>
      <c r="H64" s="44"/>
    </row>
    <row r="65" spans="1:8" ht="25.5" customHeight="1">
      <c r="A65" s="167" t="s">
        <v>286</v>
      </c>
      <c r="B65" s="168" t="s">
        <v>335</v>
      </c>
      <c r="C65" s="169" t="s">
        <v>336</v>
      </c>
      <c r="D65" s="168">
        <v>904</v>
      </c>
      <c r="E65" s="170" t="s">
        <v>296</v>
      </c>
      <c r="F65" s="171"/>
      <c r="G65" s="44"/>
      <c r="H65" s="44"/>
    </row>
    <row r="66" spans="1:8" ht="25.5" customHeight="1">
      <c r="A66" s="167" t="s">
        <v>286</v>
      </c>
      <c r="B66" s="168" t="s">
        <v>337</v>
      </c>
      <c r="C66" s="169" t="s">
        <v>338</v>
      </c>
      <c r="D66" s="168">
        <v>904</v>
      </c>
      <c r="E66" s="170" t="s">
        <v>296</v>
      </c>
      <c r="F66" s="171"/>
      <c r="G66" s="44"/>
      <c r="H66" s="44"/>
    </row>
    <row r="67" spans="1:8" ht="25.5" customHeight="1">
      <c r="A67" s="167" t="s">
        <v>286</v>
      </c>
      <c r="B67" s="168" t="s">
        <v>339</v>
      </c>
      <c r="C67" s="169" t="s">
        <v>340</v>
      </c>
      <c r="D67" s="168">
        <v>904</v>
      </c>
      <c r="E67" s="170" t="s">
        <v>296</v>
      </c>
      <c r="F67" s="171"/>
      <c r="G67" s="44"/>
      <c r="H67" s="44"/>
    </row>
    <row r="68" spans="1:8" ht="25.5" customHeight="1">
      <c r="A68" s="167" t="s">
        <v>286</v>
      </c>
      <c r="B68" s="168" t="s">
        <v>341</v>
      </c>
      <c r="C68" s="169" t="s">
        <v>342</v>
      </c>
      <c r="D68" s="168">
        <v>904</v>
      </c>
      <c r="E68" s="170" t="s">
        <v>296</v>
      </c>
      <c r="F68" s="171"/>
      <c r="G68" s="44"/>
      <c r="H68" s="44"/>
    </row>
    <row r="69" spans="1:8" ht="4.1500000000000004" customHeight="1">
      <c r="A69" s="44"/>
      <c r="B69" s="44"/>
      <c r="C69" s="44"/>
      <c r="D69" s="44"/>
      <c r="E69" s="44"/>
      <c r="F69" s="44"/>
      <c r="G69" s="166"/>
      <c r="H69" s="166"/>
    </row>
    <row r="70" spans="1:8" ht="15.75" customHeight="1">
      <c r="A70" s="239" t="s">
        <v>343</v>
      </c>
      <c r="B70" s="239" t="s">
        <v>344</v>
      </c>
      <c r="C70" s="239" t="s">
        <v>345</v>
      </c>
      <c r="D70" s="239"/>
      <c r="E70" s="239"/>
      <c r="F70" s="239"/>
      <c r="G70" s="239"/>
      <c r="H70" s="221"/>
    </row>
    <row r="71" spans="1:8" ht="5.0999999999999996" customHeight="1">
      <c r="A71" s="172"/>
      <c r="B71" s="173"/>
      <c r="C71" s="174"/>
      <c r="D71" s="44"/>
      <c r="E71" s="44"/>
      <c r="F71" s="44"/>
      <c r="G71" s="166"/>
      <c r="H71" s="166"/>
    </row>
    <row r="72" spans="1:8">
      <c r="A72" s="175"/>
      <c r="B72" s="176" t="s">
        <v>344</v>
      </c>
      <c r="C72" s="176" t="s">
        <v>346</v>
      </c>
      <c r="D72" s="177"/>
      <c r="E72" s="177"/>
      <c r="F72" s="177"/>
      <c r="G72" s="178"/>
      <c r="H72" s="178"/>
    </row>
    <row r="73" spans="1:8">
      <c r="A73" s="175"/>
      <c r="B73" s="176" t="s">
        <v>347</v>
      </c>
      <c r="C73" s="176" t="s">
        <v>346</v>
      </c>
      <c r="D73" s="179"/>
      <c r="E73" s="179"/>
      <c r="F73" s="179"/>
      <c r="G73" s="178"/>
      <c r="H73" s="178"/>
    </row>
    <row r="74" spans="1:8">
      <c r="A74" s="175"/>
      <c r="B74" s="176" t="s">
        <v>348</v>
      </c>
      <c r="C74" s="176" t="s">
        <v>346</v>
      </c>
      <c r="D74" s="179"/>
      <c r="E74" s="179"/>
      <c r="F74" s="179"/>
      <c r="G74" s="178"/>
      <c r="H74" s="178"/>
    </row>
    <row r="75" spans="1:8">
      <c r="A75" s="175"/>
      <c r="B75" s="176" t="s">
        <v>348</v>
      </c>
      <c r="C75" s="176" t="s">
        <v>349</v>
      </c>
      <c r="D75" s="179"/>
      <c r="E75" s="179"/>
      <c r="F75" s="179"/>
      <c r="G75" s="178"/>
      <c r="H75" s="178"/>
    </row>
    <row r="76" spans="1:8">
      <c r="A76" s="175"/>
      <c r="B76" s="176" t="s">
        <v>348</v>
      </c>
      <c r="C76" s="176" t="s">
        <v>350</v>
      </c>
      <c r="D76" s="179"/>
      <c r="E76" s="179"/>
      <c r="F76" s="179"/>
      <c r="G76" s="178"/>
      <c r="H76" s="178"/>
    </row>
    <row r="77" spans="1:8">
      <c r="A77" s="175"/>
      <c r="B77" s="176" t="s">
        <v>351</v>
      </c>
      <c r="C77" s="176" t="s">
        <v>346</v>
      </c>
      <c r="D77" s="179"/>
      <c r="E77" s="179"/>
      <c r="F77" s="179"/>
      <c r="G77" s="178"/>
      <c r="H77" s="178"/>
    </row>
    <row r="78" spans="1:8">
      <c r="A78" s="175"/>
      <c r="B78" s="176" t="s">
        <v>351</v>
      </c>
      <c r="C78" s="176" t="s">
        <v>349</v>
      </c>
      <c r="D78" s="179"/>
      <c r="E78" s="179"/>
      <c r="F78" s="179"/>
      <c r="G78" s="178"/>
      <c r="H78" s="178"/>
    </row>
    <row r="79" spans="1:8">
      <c r="A79" s="175"/>
      <c r="B79" s="176" t="s">
        <v>351</v>
      </c>
      <c r="C79" s="176" t="s">
        <v>350</v>
      </c>
      <c r="D79" s="179"/>
      <c r="E79" s="179"/>
      <c r="F79" s="179"/>
      <c r="G79" s="178"/>
      <c r="H79" s="178"/>
    </row>
    <row r="80" spans="1:8">
      <c r="A80" s="180"/>
      <c r="B80" s="181"/>
      <c r="C80" s="182"/>
      <c r="D80" s="183"/>
      <c r="E80" s="30" t="s">
        <v>26</v>
      </c>
      <c r="F80" s="184"/>
      <c r="G80" s="185"/>
      <c r="H80" s="185"/>
    </row>
    <row r="81" spans="1:8">
      <c r="A81" s="186"/>
      <c r="B81" s="187"/>
      <c r="C81" s="188"/>
      <c r="D81" s="189"/>
      <c r="E81" s="189"/>
      <c r="F81" s="189"/>
      <c r="G81" s="190"/>
      <c r="H81" s="190"/>
    </row>
  </sheetData>
  <autoFilter ref="A15:J15"/>
  <mergeCells count="12">
    <mergeCell ref="A60:G60"/>
    <mergeCell ref="A70:G70"/>
    <mergeCell ref="G13:H13"/>
    <mergeCell ref="I13:J13"/>
    <mergeCell ref="A7:I7"/>
    <mergeCell ref="A9:I9"/>
    <mergeCell ref="A11:I11"/>
    <mergeCell ref="A13:A14"/>
    <mergeCell ref="B13:B14"/>
    <mergeCell ref="C13:C14"/>
    <mergeCell ref="D13:E13"/>
    <mergeCell ref="F13:F14"/>
  </mergeCells>
  <pageMargins left="1.1811023622047245" right="0.59055118110236227" top="0.78740157480314965" bottom="0.78740157480314965" header="0.39370078740157483" footer="0.31496062992125984"/>
  <pageSetup paperSize="9" scale="53" fitToHeight="2" orientation="portrait" r:id="rId1"/>
  <headerFooter>
    <oddHeader>&amp;CСтраница &amp;P из &amp;N&amp;R&amp;A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V54"/>
  <sheetViews>
    <sheetView zoomScale="75" zoomScaleNormal="75" workbookViewId="0">
      <pane xSplit="3" ySplit="17" topLeftCell="D18" activePane="bottomRight" state="frozen"/>
      <selection activeCell="O15" sqref="O15"/>
      <selection pane="topRight" activeCell="O15" sqref="O15"/>
      <selection pane="bottomLeft" activeCell="O15" sqref="O15"/>
      <selection pane="bottomRight" activeCell="K2" sqref="K2"/>
    </sheetView>
  </sheetViews>
  <sheetFormatPr defaultColWidth="9" defaultRowHeight="14.25"/>
  <cols>
    <col min="1" max="1" width="13.625" style="220" customWidth="1"/>
    <col min="2" max="2" width="7" style="220" customWidth="1"/>
    <col min="3" max="3" width="17.5" style="220" customWidth="1"/>
    <col min="4" max="4" width="13.625" style="220" customWidth="1"/>
    <col min="5" max="5" width="14.375" style="220" customWidth="1"/>
    <col min="6" max="6" width="14.25" style="220" customWidth="1"/>
    <col min="7" max="7" width="14.5" style="220" customWidth="1"/>
    <col min="8" max="8" width="13.625" style="220" customWidth="1"/>
    <col min="9" max="9" width="14.375" style="220" customWidth="1"/>
    <col min="10" max="10" width="14.25" style="220" customWidth="1"/>
    <col min="11" max="11" width="14.5" style="220" customWidth="1"/>
    <col min="12" max="12" width="0.625" style="197" customWidth="1"/>
    <col min="13" max="16384" width="9" style="197"/>
  </cols>
  <sheetData>
    <row r="1" spans="1:204" ht="18">
      <c r="K1" s="10" t="s">
        <v>397</v>
      </c>
    </row>
    <row r="2" spans="1:204" ht="18">
      <c r="K2" s="11" t="s">
        <v>12</v>
      </c>
    </row>
    <row r="3" spans="1:204" ht="18">
      <c r="K3" s="12" t="s">
        <v>27</v>
      </c>
    </row>
    <row r="4" spans="1:204" s="193" customFormat="1" ht="18.75">
      <c r="A4" s="191"/>
      <c r="B4" s="191"/>
      <c r="C4" s="191"/>
      <c r="D4" s="191"/>
      <c r="E4" s="191"/>
      <c r="F4" s="130"/>
      <c r="G4" s="192"/>
      <c r="H4" s="191"/>
      <c r="I4" s="191"/>
      <c r="J4" s="130"/>
      <c r="K4" s="192" t="s">
        <v>399</v>
      </c>
    </row>
    <row r="5" spans="1:204" s="193" customFormat="1" ht="18.75">
      <c r="A5" s="191"/>
      <c r="B5" s="191"/>
      <c r="C5" s="191"/>
      <c r="D5" s="191"/>
      <c r="E5" s="191"/>
      <c r="F5" s="132"/>
      <c r="G5" s="38"/>
      <c r="H5" s="191"/>
      <c r="I5" s="191"/>
      <c r="J5" s="132"/>
      <c r="K5" s="38" t="s">
        <v>0</v>
      </c>
    </row>
    <row r="6" spans="1:204" s="194" customFormat="1" ht="16.149999999999999" customHeight="1"/>
    <row r="7" spans="1:204" s="131" customFormat="1" ht="45.75" customHeight="1">
      <c r="A7" s="248" t="s">
        <v>277</v>
      </c>
      <c r="B7" s="248"/>
      <c r="C7" s="248"/>
      <c r="D7" s="248"/>
      <c r="E7" s="248"/>
      <c r="F7" s="248"/>
      <c r="G7" s="248"/>
      <c r="H7" s="248"/>
      <c r="I7" s="248"/>
      <c r="J7" s="248"/>
      <c r="K7" s="248"/>
      <c r="L7" s="195"/>
    </row>
    <row r="8" spans="1:204" s="131" customFormat="1" ht="9" customHeight="1">
      <c r="A8" s="196"/>
      <c r="B8" s="196"/>
      <c r="C8" s="196"/>
      <c r="D8" s="196"/>
      <c r="E8" s="196"/>
      <c r="F8" s="196"/>
      <c r="G8" s="196"/>
      <c r="H8" s="196"/>
      <c r="I8" s="196"/>
      <c r="J8" s="196"/>
      <c r="K8" s="196"/>
      <c r="L8" s="195"/>
    </row>
    <row r="9" spans="1:204" ht="42" customHeight="1">
      <c r="A9" s="243" t="s">
        <v>352</v>
      </c>
      <c r="B9" s="243"/>
      <c r="C9" s="243"/>
      <c r="D9" s="243"/>
      <c r="E9" s="243"/>
      <c r="F9" s="243"/>
      <c r="G9" s="243"/>
      <c r="H9" s="243"/>
      <c r="I9" s="243"/>
      <c r="J9" s="243"/>
      <c r="K9" s="243"/>
    </row>
    <row r="10" spans="1:204" ht="8.1" customHeight="1">
      <c r="A10" s="198"/>
      <c r="B10" s="198"/>
      <c r="C10" s="198"/>
      <c r="D10" s="198"/>
      <c r="E10" s="198"/>
      <c r="F10" s="198"/>
      <c r="G10" s="198"/>
      <c r="H10" s="198"/>
      <c r="I10" s="198"/>
      <c r="J10" s="198"/>
      <c r="K10" s="198"/>
    </row>
    <row r="11" spans="1:204" s="135" customFormat="1" ht="45" customHeight="1">
      <c r="A11" s="249" t="s">
        <v>400</v>
      </c>
      <c r="B11" s="249"/>
      <c r="C11" s="249"/>
      <c r="D11" s="249"/>
      <c r="E11" s="249"/>
      <c r="F11" s="249"/>
      <c r="G11" s="249"/>
      <c r="H11" s="249"/>
      <c r="I11" s="249"/>
      <c r="J11" s="249"/>
      <c r="K11" s="249"/>
      <c r="L11" s="249"/>
      <c r="M11" s="199"/>
      <c r="N11" s="199"/>
      <c r="O11" s="199"/>
      <c r="P11" s="199"/>
      <c r="Q11" s="199"/>
      <c r="R11" s="199"/>
      <c r="S11" s="199"/>
      <c r="T11" s="199"/>
    </row>
    <row r="12" spans="1:204" s="201" customFormat="1" ht="7.5" customHeight="1">
      <c r="A12" s="200"/>
      <c r="B12" s="200"/>
      <c r="C12" s="200"/>
      <c r="D12" s="200"/>
      <c r="E12" s="200"/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200"/>
      <c r="Y12" s="200"/>
      <c r="Z12" s="200"/>
      <c r="AA12" s="200"/>
      <c r="AB12" s="200"/>
      <c r="AC12" s="200"/>
      <c r="AD12" s="200"/>
      <c r="AE12" s="200"/>
      <c r="AF12" s="200"/>
      <c r="AG12" s="200"/>
      <c r="AH12" s="200"/>
      <c r="AI12" s="200"/>
      <c r="AJ12" s="200"/>
      <c r="AK12" s="200"/>
      <c r="AL12" s="200"/>
      <c r="AM12" s="200"/>
      <c r="AN12" s="200"/>
      <c r="AO12" s="200"/>
      <c r="AP12" s="200"/>
      <c r="AQ12" s="200"/>
      <c r="AR12" s="200"/>
      <c r="AS12" s="200"/>
      <c r="AT12" s="200"/>
      <c r="AU12" s="200"/>
      <c r="AV12" s="200"/>
      <c r="AW12" s="200"/>
      <c r="AX12" s="200"/>
      <c r="AY12" s="200"/>
      <c r="AZ12" s="200"/>
      <c r="BA12" s="200"/>
      <c r="BB12" s="200"/>
      <c r="BC12" s="200"/>
      <c r="BD12" s="200"/>
      <c r="BE12" s="200"/>
      <c r="BF12" s="200"/>
      <c r="BG12" s="200"/>
      <c r="BH12" s="200"/>
      <c r="BI12" s="200"/>
      <c r="BJ12" s="200"/>
      <c r="BK12" s="200"/>
      <c r="BL12" s="200"/>
      <c r="BM12" s="200"/>
      <c r="BN12" s="200"/>
      <c r="BO12" s="200"/>
      <c r="BP12" s="200"/>
      <c r="BQ12" s="200"/>
      <c r="BR12" s="200"/>
      <c r="BS12" s="200"/>
      <c r="BT12" s="200"/>
      <c r="BU12" s="200"/>
      <c r="BV12" s="200"/>
      <c r="BW12" s="200"/>
      <c r="BX12" s="200"/>
      <c r="BY12" s="200"/>
      <c r="BZ12" s="200"/>
      <c r="CA12" s="200"/>
      <c r="CB12" s="200"/>
      <c r="CC12" s="200"/>
      <c r="CD12" s="200"/>
      <c r="CE12" s="200"/>
      <c r="CF12" s="200"/>
      <c r="CG12" s="200"/>
      <c r="CH12" s="200"/>
      <c r="CI12" s="200"/>
      <c r="CJ12" s="200"/>
      <c r="CK12" s="200"/>
      <c r="CL12" s="200"/>
      <c r="CM12" s="200"/>
      <c r="CN12" s="200"/>
      <c r="CO12" s="200"/>
      <c r="CP12" s="200"/>
      <c r="CQ12" s="200"/>
      <c r="CR12" s="200"/>
      <c r="CS12" s="200"/>
      <c r="CT12" s="200"/>
      <c r="CU12" s="200"/>
      <c r="CV12" s="200"/>
      <c r="CW12" s="200"/>
      <c r="CX12" s="200"/>
      <c r="CY12" s="200"/>
      <c r="CZ12" s="200"/>
      <c r="DA12" s="200"/>
      <c r="DB12" s="200"/>
      <c r="DC12" s="200"/>
      <c r="DD12" s="200"/>
      <c r="DE12" s="200"/>
      <c r="DF12" s="200"/>
      <c r="DG12" s="200"/>
      <c r="DH12" s="200"/>
      <c r="DI12" s="200"/>
      <c r="DJ12" s="200"/>
      <c r="DK12" s="200"/>
      <c r="DL12" s="200"/>
      <c r="DM12" s="200"/>
      <c r="DN12" s="200"/>
      <c r="DO12" s="200"/>
      <c r="DP12" s="200"/>
      <c r="DQ12" s="200"/>
      <c r="DR12" s="200"/>
      <c r="DS12" s="200"/>
      <c r="DT12" s="200"/>
      <c r="DU12" s="200"/>
      <c r="DV12" s="200"/>
      <c r="DW12" s="200"/>
      <c r="DX12" s="200"/>
      <c r="DY12" s="200"/>
      <c r="DZ12" s="200"/>
      <c r="EA12" s="200"/>
      <c r="EB12" s="200"/>
      <c r="EC12" s="200"/>
      <c r="ED12" s="200"/>
      <c r="EE12" s="200"/>
      <c r="EF12" s="200"/>
      <c r="EG12" s="200"/>
      <c r="EH12" s="200"/>
      <c r="EI12" s="200"/>
      <c r="EJ12" s="200"/>
      <c r="EK12" s="200"/>
      <c r="EL12" s="200"/>
      <c r="EM12" s="200"/>
      <c r="EN12" s="200"/>
      <c r="EO12" s="200"/>
      <c r="EP12" s="200"/>
      <c r="EQ12" s="200"/>
      <c r="ER12" s="200"/>
      <c r="ES12" s="200"/>
      <c r="ET12" s="200"/>
      <c r="EU12" s="200"/>
      <c r="EV12" s="200"/>
      <c r="EW12" s="200"/>
      <c r="EX12" s="200"/>
      <c r="EY12" s="200"/>
      <c r="EZ12" s="200"/>
      <c r="FA12" s="200"/>
      <c r="FB12" s="200"/>
      <c r="FC12" s="200"/>
      <c r="FD12" s="200"/>
      <c r="FE12" s="200"/>
      <c r="FF12" s="200"/>
      <c r="FG12" s="200"/>
      <c r="FH12" s="200"/>
      <c r="FI12" s="200"/>
      <c r="FJ12" s="200"/>
      <c r="FK12" s="200"/>
      <c r="FL12" s="200"/>
      <c r="FM12" s="200"/>
      <c r="FN12" s="200"/>
      <c r="FO12" s="200"/>
      <c r="FP12" s="200"/>
      <c r="FQ12" s="200"/>
      <c r="FR12" s="200"/>
      <c r="FS12" s="200"/>
      <c r="FT12" s="200"/>
      <c r="FU12" s="200"/>
      <c r="FV12" s="200"/>
      <c r="FW12" s="200"/>
      <c r="FX12" s="200"/>
      <c r="FY12" s="200"/>
      <c r="FZ12" s="200"/>
      <c r="GA12" s="200"/>
      <c r="GB12" s="200"/>
      <c r="GC12" s="200"/>
      <c r="GD12" s="200"/>
      <c r="GE12" s="200"/>
      <c r="GF12" s="200"/>
      <c r="GG12" s="200"/>
      <c r="GH12" s="200"/>
      <c r="GI12" s="200"/>
      <c r="GJ12" s="200"/>
      <c r="GK12" s="200"/>
      <c r="GL12" s="200"/>
      <c r="GM12" s="200"/>
      <c r="GN12" s="200"/>
      <c r="GO12" s="200"/>
      <c r="GP12" s="200"/>
      <c r="GQ12" s="200"/>
      <c r="GR12" s="200"/>
      <c r="GS12" s="200"/>
      <c r="GT12" s="200"/>
      <c r="GU12" s="200"/>
      <c r="GV12" s="200"/>
    </row>
    <row r="13" spans="1:204" s="202" customFormat="1" ht="39" customHeight="1">
      <c r="A13" s="250" t="s">
        <v>353</v>
      </c>
      <c r="B13" s="252" t="s">
        <v>354</v>
      </c>
      <c r="C13" s="250" t="s">
        <v>355</v>
      </c>
      <c r="D13" s="254" t="s">
        <v>356</v>
      </c>
      <c r="E13" s="254"/>
      <c r="F13" s="254"/>
      <c r="G13" s="254"/>
      <c r="H13" s="254" t="s">
        <v>356</v>
      </c>
      <c r="I13" s="254"/>
      <c r="J13" s="254"/>
      <c r="K13" s="254"/>
    </row>
    <row r="14" spans="1:204" s="202" customFormat="1" ht="39" customHeight="1">
      <c r="A14" s="251"/>
      <c r="B14" s="253"/>
      <c r="C14" s="251"/>
      <c r="D14" s="255" t="s">
        <v>357</v>
      </c>
      <c r="E14" s="256"/>
      <c r="F14" s="256"/>
      <c r="G14" s="257"/>
      <c r="H14" s="255" t="s">
        <v>358</v>
      </c>
      <c r="I14" s="256"/>
      <c r="J14" s="256"/>
      <c r="K14" s="257"/>
    </row>
    <row r="15" spans="1:204" s="202" customFormat="1" ht="48" customHeight="1">
      <c r="A15" s="251"/>
      <c r="B15" s="253"/>
      <c r="C15" s="251"/>
      <c r="D15" s="247" t="s">
        <v>359</v>
      </c>
      <c r="E15" s="247"/>
      <c r="F15" s="247" t="s">
        <v>360</v>
      </c>
      <c r="G15" s="247"/>
      <c r="H15" s="247" t="s">
        <v>359</v>
      </c>
      <c r="I15" s="247"/>
      <c r="J15" s="247" t="s">
        <v>360</v>
      </c>
      <c r="K15" s="247"/>
    </row>
    <row r="16" spans="1:204" s="202" customFormat="1" ht="23.25" customHeight="1">
      <c r="A16" s="251"/>
      <c r="B16" s="253"/>
      <c r="C16" s="251"/>
      <c r="D16" s="203" t="s">
        <v>361</v>
      </c>
      <c r="E16" s="203" t="s">
        <v>362</v>
      </c>
      <c r="F16" s="203" t="s">
        <v>361</v>
      </c>
      <c r="G16" s="203" t="s">
        <v>362</v>
      </c>
      <c r="H16" s="203" t="s">
        <v>361</v>
      </c>
      <c r="I16" s="203" t="s">
        <v>362</v>
      </c>
      <c r="J16" s="203" t="s">
        <v>361</v>
      </c>
      <c r="K16" s="203" t="s">
        <v>362</v>
      </c>
    </row>
    <row r="17" spans="1:21" s="205" customFormat="1" ht="15" customHeight="1">
      <c r="A17" s="204" t="s">
        <v>44</v>
      </c>
      <c r="B17" s="204" t="s">
        <v>242</v>
      </c>
      <c r="C17" s="204" t="s">
        <v>45</v>
      </c>
      <c r="D17" s="204" t="s">
        <v>46</v>
      </c>
      <c r="E17" s="204" t="s">
        <v>271</v>
      </c>
      <c r="F17" s="204" t="s">
        <v>47</v>
      </c>
      <c r="G17" s="204" t="s">
        <v>48</v>
      </c>
      <c r="H17" s="204" t="s">
        <v>46</v>
      </c>
      <c r="I17" s="204" t="s">
        <v>271</v>
      </c>
      <c r="J17" s="204" t="s">
        <v>47</v>
      </c>
      <c r="K17" s="204" t="s">
        <v>48</v>
      </c>
    </row>
    <row r="18" spans="1:21" s="209" customFormat="1" ht="17.100000000000001" customHeight="1">
      <c r="A18" s="206" t="s">
        <v>363</v>
      </c>
      <c r="B18" s="206" t="s">
        <v>44</v>
      </c>
      <c r="C18" s="206" t="s">
        <v>364</v>
      </c>
      <c r="D18" s="207">
        <v>1267</v>
      </c>
      <c r="E18" s="207">
        <v>3342</v>
      </c>
      <c r="F18" s="207">
        <v>1875</v>
      </c>
      <c r="G18" s="207">
        <v>3950</v>
      </c>
      <c r="H18" s="207">
        <v>1520</v>
      </c>
      <c r="I18" s="207">
        <v>4010</v>
      </c>
      <c r="J18" s="207">
        <v>2250</v>
      </c>
      <c r="K18" s="207">
        <v>4740</v>
      </c>
      <c r="L18" s="208"/>
      <c r="N18" s="210"/>
      <c r="O18" s="211"/>
      <c r="Q18" s="208"/>
      <c r="R18" s="208"/>
      <c r="S18" s="211"/>
      <c r="U18" s="211"/>
    </row>
    <row r="19" spans="1:21" s="209" customFormat="1" ht="17.100000000000001" customHeight="1">
      <c r="A19" s="206" t="s">
        <v>365</v>
      </c>
      <c r="B19" s="206" t="s">
        <v>44</v>
      </c>
      <c r="C19" s="206" t="s">
        <v>364</v>
      </c>
      <c r="D19" s="207">
        <v>1267</v>
      </c>
      <c r="E19" s="207">
        <v>3342</v>
      </c>
      <c r="F19" s="207">
        <v>1875</v>
      </c>
      <c r="G19" s="207">
        <v>3950</v>
      </c>
      <c r="H19" s="207">
        <v>1520</v>
      </c>
      <c r="I19" s="207">
        <v>4010</v>
      </c>
      <c r="J19" s="207">
        <v>2250</v>
      </c>
      <c r="K19" s="207">
        <v>4740</v>
      </c>
      <c r="L19" s="208"/>
      <c r="N19" s="211"/>
      <c r="O19" s="211"/>
      <c r="Q19" s="208"/>
      <c r="R19" s="208"/>
      <c r="S19" s="211"/>
      <c r="U19" s="211"/>
    </row>
    <row r="20" spans="1:21" s="209" customFormat="1" ht="17.100000000000001" customHeight="1">
      <c r="A20" s="206" t="s">
        <v>366</v>
      </c>
      <c r="B20" s="206" t="s">
        <v>44</v>
      </c>
      <c r="C20" s="206" t="s">
        <v>364</v>
      </c>
      <c r="D20" s="207">
        <v>1267</v>
      </c>
      <c r="E20" s="207">
        <v>3342</v>
      </c>
      <c r="F20" s="207">
        <v>1875</v>
      </c>
      <c r="G20" s="207">
        <v>3950</v>
      </c>
      <c r="H20" s="207">
        <v>1520</v>
      </c>
      <c r="I20" s="207">
        <v>4010</v>
      </c>
      <c r="J20" s="207">
        <v>2250</v>
      </c>
      <c r="K20" s="207">
        <v>4740</v>
      </c>
      <c r="L20" s="208"/>
      <c r="N20" s="211"/>
      <c r="O20" s="211"/>
      <c r="Q20" s="208"/>
      <c r="R20" s="208"/>
      <c r="S20" s="211"/>
      <c r="U20" s="211"/>
    </row>
    <row r="21" spans="1:21" s="209" customFormat="1" ht="17.100000000000001" customHeight="1">
      <c r="A21" s="206" t="s">
        <v>367</v>
      </c>
      <c r="B21" s="206" t="s">
        <v>44</v>
      </c>
      <c r="C21" s="206" t="s">
        <v>364</v>
      </c>
      <c r="D21" s="207">
        <v>1267</v>
      </c>
      <c r="E21" s="207">
        <v>4094</v>
      </c>
      <c r="F21" s="207">
        <v>1875</v>
      </c>
      <c r="G21" s="207">
        <v>4702</v>
      </c>
      <c r="H21" s="207">
        <v>1520</v>
      </c>
      <c r="I21" s="207">
        <v>4913</v>
      </c>
      <c r="J21" s="207">
        <v>2250</v>
      </c>
      <c r="K21" s="207">
        <v>5642</v>
      </c>
      <c r="L21" s="208"/>
      <c r="N21" s="211"/>
      <c r="O21" s="211"/>
      <c r="Q21" s="208"/>
      <c r="R21" s="208"/>
      <c r="S21" s="211"/>
      <c r="U21" s="211"/>
    </row>
    <row r="22" spans="1:21" s="209" customFormat="1" ht="17.100000000000001" customHeight="1">
      <c r="A22" s="206" t="s">
        <v>368</v>
      </c>
      <c r="B22" s="206" t="s">
        <v>44</v>
      </c>
      <c r="C22" s="206" t="s">
        <v>364</v>
      </c>
      <c r="D22" s="207">
        <v>1267</v>
      </c>
      <c r="E22" s="207">
        <v>3342</v>
      </c>
      <c r="F22" s="207">
        <v>1875</v>
      </c>
      <c r="G22" s="207">
        <v>3950</v>
      </c>
      <c r="H22" s="207">
        <v>1520</v>
      </c>
      <c r="I22" s="207">
        <v>4010</v>
      </c>
      <c r="J22" s="207">
        <v>2250</v>
      </c>
      <c r="K22" s="207">
        <v>4740</v>
      </c>
      <c r="L22" s="208"/>
      <c r="N22" s="211"/>
      <c r="O22" s="211"/>
      <c r="Q22" s="208"/>
      <c r="R22" s="208"/>
      <c r="S22" s="211"/>
      <c r="U22" s="211"/>
    </row>
    <row r="23" spans="1:21" s="209" customFormat="1" ht="17.100000000000001" customHeight="1">
      <c r="A23" s="206" t="s">
        <v>369</v>
      </c>
      <c r="B23" s="206" t="s">
        <v>44</v>
      </c>
      <c r="C23" s="206" t="s">
        <v>364</v>
      </c>
      <c r="D23" s="207">
        <v>1267</v>
      </c>
      <c r="E23" s="207">
        <v>3342</v>
      </c>
      <c r="F23" s="207">
        <v>1875</v>
      </c>
      <c r="G23" s="207">
        <v>3950</v>
      </c>
      <c r="H23" s="207">
        <v>1520</v>
      </c>
      <c r="I23" s="207">
        <v>4010</v>
      </c>
      <c r="J23" s="207">
        <v>2250</v>
      </c>
      <c r="K23" s="207">
        <v>4740</v>
      </c>
      <c r="L23" s="208"/>
      <c r="N23" s="211"/>
      <c r="O23" s="211"/>
      <c r="Q23" s="208"/>
      <c r="R23" s="208"/>
      <c r="S23" s="211"/>
      <c r="U23" s="211"/>
    </row>
    <row r="24" spans="1:21" s="209" customFormat="1" ht="17.100000000000001" customHeight="1">
      <c r="A24" s="206" t="s">
        <v>370</v>
      </c>
      <c r="B24" s="206" t="s">
        <v>44</v>
      </c>
      <c r="C24" s="206" t="s">
        <v>364</v>
      </c>
      <c r="D24" s="207">
        <v>1267</v>
      </c>
      <c r="E24" s="207">
        <v>4094</v>
      </c>
      <c r="F24" s="207">
        <v>1875</v>
      </c>
      <c r="G24" s="207">
        <v>4702</v>
      </c>
      <c r="H24" s="207">
        <v>1520</v>
      </c>
      <c r="I24" s="207">
        <v>4913</v>
      </c>
      <c r="J24" s="207">
        <v>2250</v>
      </c>
      <c r="K24" s="207">
        <v>5642</v>
      </c>
      <c r="L24" s="208"/>
      <c r="N24" s="211"/>
      <c r="O24" s="211"/>
      <c r="Q24" s="208"/>
      <c r="R24" s="208"/>
      <c r="S24" s="211"/>
      <c r="U24" s="211"/>
    </row>
    <row r="25" spans="1:21" s="209" customFormat="1" ht="17.100000000000001" customHeight="1">
      <c r="A25" s="206" t="s">
        <v>371</v>
      </c>
      <c r="B25" s="206" t="s">
        <v>44</v>
      </c>
      <c r="C25" s="206" t="s">
        <v>364</v>
      </c>
      <c r="D25" s="207">
        <v>1267</v>
      </c>
      <c r="E25" s="207">
        <v>3342</v>
      </c>
      <c r="F25" s="207">
        <v>1875</v>
      </c>
      <c r="G25" s="207">
        <v>3950</v>
      </c>
      <c r="H25" s="207">
        <v>1520</v>
      </c>
      <c r="I25" s="207">
        <v>4010</v>
      </c>
      <c r="J25" s="207">
        <v>2250</v>
      </c>
      <c r="K25" s="207">
        <v>4740</v>
      </c>
      <c r="L25" s="208"/>
      <c r="N25" s="211"/>
      <c r="O25" s="211"/>
      <c r="Q25" s="208"/>
      <c r="R25" s="208"/>
      <c r="S25" s="211"/>
      <c r="U25" s="211"/>
    </row>
    <row r="26" spans="1:21" s="209" customFormat="1" ht="17.100000000000001" customHeight="1">
      <c r="A26" s="206" t="s">
        <v>372</v>
      </c>
      <c r="B26" s="206" t="s">
        <v>44</v>
      </c>
      <c r="C26" s="206" t="s">
        <v>364</v>
      </c>
      <c r="D26" s="207">
        <v>1267</v>
      </c>
      <c r="E26" s="207">
        <v>3342</v>
      </c>
      <c r="F26" s="207">
        <v>1875</v>
      </c>
      <c r="G26" s="207">
        <v>3950</v>
      </c>
      <c r="H26" s="207">
        <v>1520</v>
      </c>
      <c r="I26" s="207">
        <v>4010</v>
      </c>
      <c r="J26" s="207">
        <v>2250</v>
      </c>
      <c r="K26" s="207">
        <v>4740</v>
      </c>
      <c r="L26" s="208"/>
      <c r="N26" s="211"/>
      <c r="O26" s="211"/>
      <c r="Q26" s="208"/>
      <c r="R26" s="208"/>
      <c r="S26" s="211"/>
      <c r="U26" s="211"/>
    </row>
    <row r="27" spans="1:21" s="209" customFormat="1" ht="17.100000000000001" customHeight="1">
      <c r="A27" s="206" t="s">
        <v>373</v>
      </c>
      <c r="B27" s="206" t="s">
        <v>44</v>
      </c>
      <c r="C27" s="206" t="s">
        <v>364</v>
      </c>
      <c r="D27" s="207">
        <v>1267</v>
      </c>
      <c r="E27" s="207">
        <v>4094</v>
      </c>
      <c r="F27" s="207">
        <v>1875</v>
      </c>
      <c r="G27" s="207">
        <v>4702</v>
      </c>
      <c r="H27" s="207">
        <v>1520</v>
      </c>
      <c r="I27" s="207">
        <v>4913</v>
      </c>
      <c r="J27" s="207">
        <v>2250</v>
      </c>
      <c r="K27" s="207">
        <v>5642</v>
      </c>
      <c r="L27" s="208"/>
      <c r="N27" s="211"/>
      <c r="O27" s="211"/>
      <c r="Q27" s="208"/>
      <c r="R27" s="208"/>
      <c r="S27" s="211"/>
      <c r="U27" s="211"/>
    </row>
    <row r="28" spans="1:21" s="209" customFormat="1" ht="17.100000000000001" customHeight="1">
      <c r="A28" s="206" t="s">
        <v>374</v>
      </c>
      <c r="B28" s="206" t="s">
        <v>44</v>
      </c>
      <c r="C28" s="206" t="s">
        <v>364</v>
      </c>
      <c r="D28" s="207">
        <v>1267</v>
      </c>
      <c r="E28" s="207">
        <v>3342</v>
      </c>
      <c r="F28" s="207">
        <v>1875</v>
      </c>
      <c r="G28" s="207">
        <v>3950</v>
      </c>
      <c r="H28" s="207">
        <v>1520</v>
      </c>
      <c r="I28" s="207">
        <v>4010</v>
      </c>
      <c r="J28" s="207">
        <v>2250</v>
      </c>
      <c r="K28" s="207">
        <v>4740</v>
      </c>
      <c r="L28" s="208"/>
      <c r="N28" s="211"/>
      <c r="O28" s="211"/>
      <c r="Q28" s="208"/>
      <c r="R28" s="208"/>
      <c r="S28" s="211"/>
      <c r="U28" s="211"/>
    </row>
    <row r="29" spans="1:21" s="209" customFormat="1" ht="17.100000000000001" customHeight="1">
      <c r="A29" s="206" t="s">
        <v>375</v>
      </c>
      <c r="B29" s="206" t="s">
        <v>44</v>
      </c>
      <c r="C29" s="206" t="s">
        <v>364</v>
      </c>
      <c r="D29" s="207">
        <v>1267</v>
      </c>
      <c r="E29" s="207">
        <v>3342</v>
      </c>
      <c r="F29" s="207">
        <v>1875</v>
      </c>
      <c r="G29" s="207">
        <v>3950</v>
      </c>
      <c r="H29" s="207">
        <v>1520</v>
      </c>
      <c r="I29" s="207">
        <v>4010</v>
      </c>
      <c r="J29" s="207">
        <v>2250</v>
      </c>
      <c r="K29" s="207">
        <v>4740</v>
      </c>
      <c r="L29" s="208"/>
      <c r="N29" s="211"/>
      <c r="O29" s="211"/>
      <c r="Q29" s="208"/>
      <c r="R29" s="208"/>
      <c r="S29" s="211"/>
      <c r="U29" s="211"/>
    </row>
    <row r="30" spans="1:21" s="209" customFormat="1" ht="17.100000000000001" customHeight="1">
      <c r="A30" s="206" t="s">
        <v>376</v>
      </c>
      <c r="B30" s="206" t="s">
        <v>44</v>
      </c>
      <c r="C30" s="206" t="s">
        <v>364</v>
      </c>
      <c r="D30" s="207">
        <v>1267</v>
      </c>
      <c r="E30" s="207">
        <v>2970</v>
      </c>
      <c r="F30" s="207">
        <v>1875</v>
      </c>
      <c r="G30" s="207">
        <v>3578</v>
      </c>
      <c r="H30" s="207">
        <v>1520</v>
      </c>
      <c r="I30" s="207">
        <v>3564</v>
      </c>
      <c r="J30" s="207">
        <v>2250</v>
      </c>
      <c r="K30" s="207">
        <v>4294</v>
      </c>
      <c r="L30" s="208"/>
      <c r="N30" s="211"/>
      <c r="O30" s="211"/>
      <c r="Q30" s="208"/>
      <c r="R30" s="208"/>
      <c r="S30" s="211"/>
      <c r="U30" s="211"/>
    </row>
    <row r="31" spans="1:21" s="209" customFormat="1" ht="17.100000000000001" customHeight="1">
      <c r="A31" s="206" t="s">
        <v>377</v>
      </c>
      <c r="B31" s="206" t="s">
        <v>44</v>
      </c>
      <c r="C31" s="206" t="s">
        <v>364</v>
      </c>
      <c r="D31" s="207">
        <v>1267</v>
      </c>
      <c r="E31" s="207">
        <v>2218</v>
      </c>
      <c r="F31" s="207">
        <v>1875</v>
      </c>
      <c r="G31" s="207">
        <v>2826</v>
      </c>
      <c r="H31" s="207">
        <v>1520</v>
      </c>
      <c r="I31" s="207">
        <v>2662</v>
      </c>
      <c r="J31" s="207">
        <v>2250</v>
      </c>
      <c r="K31" s="207">
        <v>3391</v>
      </c>
      <c r="L31" s="208"/>
      <c r="N31" s="211"/>
      <c r="O31" s="211"/>
      <c r="Q31" s="208"/>
      <c r="R31" s="208"/>
      <c r="S31" s="211"/>
      <c r="U31" s="211"/>
    </row>
    <row r="32" spans="1:21" s="209" customFormat="1" ht="17.100000000000001" customHeight="1">
      <c r="A32" s="206" t="s">
        <v>378</v>
      </c>
      <c r="B32" s="206" t="s">
        <v>44</v>
      </c>
      <c r="C32" s="206" t="s">
        <v>364</v>
      </c>
      <c r="D32" s="207">
        <v>1267</v>
      </c>
      <c r="E32" s="207">
        <v>2218</v>
      </c>
      <c r="F32" s="207">
        <v>1875</v>
      </c>
      <c r="G32" s="207">
        <v>2826</v>
      </c>
      <c r="H32" s="207">
        <v>1520</v>
      </c>
      <c r="I32" s="207">
        <v>2662</v>
      </c>
      <c r="J32" s="207">
        <v>2250</v>
      </c>
      <c r="K32" s="207">
        <v>3391</v>
      </c>
      <c r="L32" s="208"/>
      <c r="N32" s="211"/>
      <c r="O32" s="211"/>
      <c r="Q32" s="208"/>
      <c r="R32" s="208"/>
      <c r="S32" s="211"/>
      <c r="U32" s="211"/>
    </row>
    <row r="33" spans="1:21" s="209" customFormat="1" ht="17.100000000000001" customHeight="1">
      <c r="A33" s="206" t="s">
        <v>379</v>
      </c>
      <c r="B33" s="206" t="s">
        <v>44</v>
      </c>
      <c r="C33" s="206" t="s">
        <v>364</v>
      </c>
      <c r="D33" s="207">
        <v>1267</v>
      </c>
      <c r="E33" s="207">
        <v>2218</v>
      </c>
      <c r="F33" s="207">
        <v>1875</v>
      </c>
      <c r="G33" s="207">
        <v>2826</v>
      </c>
      <c r="H33" s="207">
        <v>1520</v>
      </c>
      <c r="I33" s="207">
        <v>2662</v>
      </c>
      <c r="J33" s="207">
        <v>2250</v>
      </c>
      <c r="K33" s="207">
        <v>3391</v>
      </c>
      <c r="L33" s="208"/>
      <c r="N33" s="211"/>
      <c r="O33" s="211"/>
      <c r="Q33" s="208"/>
      <c r="R33" s="208"/>
      <c r="S33" s="211"/>
      <c r="U33" s="211"/>
    </row>
    <row r="34" spans="1:21" s="209" customFormat="1" ht="17.100000000000001" customHeight="1">
      <c r="A34" s="206" t="s">
        <v>380</v>
      </c>
      <c r="B34" s="206" t="s">
        <v>44</v>
      </c>
      <c r="C34" s="206" t="s">
        <v>364</v>
      </c>
      <c r="D34" s="207">
        <v>1267</v>
      </c>
      <c r="E34" s="207">
        <v>2218</v>
      </c>
      <c r="F34" s="207">
        <v>1875</v>
      </c>
      <c r="G34" s="207">
        <v>2826</v>
      </c>
      <c r="H34" s="207">
        <v>1520</v>
      </c>
      <c r="I34" s="207">
        <v>2662</v>
      </c>
      <c r="J34" s="207">
        <v>2250</v>
      </c>
      <c r="K34" s="207">
        <v>3391</v>
      </c>
      <c r="L34" s="208"/>
      <c r="N34" s="211"/>
      <c r="O34" s="211"/>
      <c r="Q34" s="208"/>
      <c r="R34" s="208"/>
      <c r="S34" s="211"/>
      <c r="U34" s="211"/>
    </row>
    <row r="35" spans="1:21" s="209" customFormat="1" ht="17.100000000000001" customHeight="1">
      <c r="A35" s="206" t="s">
        <v>381</v>
      </c>
      <c r="B35" s="206" t="s">
        <v>44</v>
      </c>
      <c r="C35" s="206" t="s">
        <v>364</v>
      </c>
      <c r="D35" s="207">
        <v>1267</v>
      </c>
      <c r="E35" s="207">
        <v>2970</v>
      </c>
      <c r="F35" s="207">
        <v>1875</v>
      </c>
      <c r="G35" s="207">
        <v>3578</v>
      </c>
      <c r="H35" s="207">
        <v>1520</v>
      </c>
      <c r="I35" s="207">
        <v>3564</v>
      </c>
      <c r="J35" s="207">
        <v>2250</v>
      </c>
      <c r="K35" s="207">
        <v>4294</v>
      </c>
      <c r="L35" s="208"/>
      <c r="N35" s="211"/>
      <c r="O35" s="211"/>
      <c r="Q35" s="208"/>
      <c r="R35" s="208"/>
      <c r="S35" s="211"/>
      <c r="U35" s="211"/>
    </row>
    <row r="36" spans="1:21" s="209" customFormat="1" ht="17.100000000000001" customHeight="1">
      <c r="A36" s="206" t="s">
        <v>382</v>
      </c>
      <c r="B36" s="206" t="s">
        <v>44</v>
      </c>
      <c r="C36" s="206" t="s">
        <v>364</v>
      </c>
      <c r="D36" s="207">
        <v>1267</v>
      </c>
      <c r="E36" s="207">
        <v>2218</v>
      </c>
      <c r="F36" s="207">
        <v>1875</v>
      </c>
      <c r="G36" s="207">
        <v>2826</v>
      </c>
      <c r="H36" s="207">
        <v>1520</v>
      </c>
      <c r="I36" s="207">
        <v>2662</v>
      </c>
      <c r="J36" s="207">
        <v>2250</v>
      </c>
      <c r="K36" s="207">
        <v>3391</v>
      </c>
      <c r="L36" s="208"/>
      <c r="N36" s="211"/>
      <c r="O36" s="211"/>
      <c r="Q36" s="208"/>
      <c r="R36" s="208"/>
      <c r="S36" s="211"/>
      <c r="U36" s="211"/>
    </row>
    <row r="37" spans="1:21" s="209" customFormat="1" ht="17.100000000000001" customHeight="1">
      <c r="A37" s="206" t="s">
        <v>383</v>
      </c>
      <c r="B37" s="206" t="s">
        <v>44</v>
      </c>
      <c r="C37" s="206" t="s">
        <v>364</v>
      </c>
      <c r="D37" s="207">
        <v>1267</v>
      </c>
      <c r="E37" s="207">
        <v>2218</v>
      </c>
      <c r="F37" s="207">
        <v>1875</v>
      </c>
      <c r="G37" s="207">
        <v>2826</v>
      </c>
      <c r="H37" s="207">
        <v>1520</v>
      </c>
      <c r="I37" s="207">
        <v>2662</v>
      </c>
      <c r="J37" s="207">
        <v>2250</v>
      </c>
      <c r="K37" s="207">
        <v>3391</v>
      </c>
      <c r="L37" s="208"/>
      <c r="N37" s="211"/>
      <c r="O37" s="211"/>
      <c r="Q37" s="208"/>
      <c r="R37" s="208"/>
      <c r="S37" s="211"/>
      <c r="U37" s="211"/>
    </row>
    <row r="38" spans="1:21" s="209" customFormat="1" ht="17.100000000000001" customHeight="1">
      <c r="A38" s="206" t="s">
        <v>384</v>
      </c>
      <c r="B38" s="206" t="s">
        <v>44</v>
      </c>
      <c r="C38" s="206" t="s">
        <v>364</v>
      </c>
      <c r="D38" s="207">
        <v>1267</v>
      </c>
      <c r="E38" s="207">
        <v>2218</v>
      </c>
      <c r="F38" s="207">
        <v>1875</v>
      </c>
      <c r="G38" s="207">
        <v>2826</v>
      </c>
      <c r="H38" s="207">
        <v>1520</v>
      </c>
      <c r="I38" s="207">
        <v>2662</v>
      </c>
      <c r="J38" s="207">
        <v>2250</v>
      </c>
      <c r="K38" s="207">
        <v>3391</v>
      </c>
      <c r="L38" s="208"/>
      <c r="N38" s="211"/>
      <c r="O38" s="211"/>
      <c r="Q38" s="208"/>
      <c r="R38" s="208"/>
      <c r="S38" s="211"/>
      <c r="U38" s="211"/>
    </row>
    <row r="39" spans="1:21" s="209" customFormat="1" ht="17.100000000000001" customHeight="1">
      <c r="A39" s="206" t="s">
        <v>385</v>
      </c>
      <c r="B39" s="206" t="s">
        <v>44</v>
      </c>
      <c r="C39" s="206" t="s">
        <v>364</v>
      </c>
      <c r="D39" s="207">
        <v>1267</v>
      </c>
      <c r="E39" s="207">
        <v>2218</v>
      </c>
      <c r="F39" s="207">
        <v>1875</v>
      </c>
      <c r="G39" s="207">
        <v>2826</v>
      </c>
      <c r="H39" s="207">
        <v>1520</v>
      </c>
      <c r="I39" s="207">
        <v>2662</v>
      </c>
      <c r="J39" s="207">
        <v>2250</v>
      </c>
      <c r="K39" s="207">
        <v>3391</v>
      </c>
      <c r="L39" s="208"/>
      <c r="N39" s="211"/>
      <c r="O39" s="211"/>
      <c r="Q39" s="208"/>
      <c r="R39" s="208"/>
      <c r="S39" s="211"/>
      <c r="U39" s="211"/>
    </row>
    <row r="40" spans="1:21" s="209" customFormat="1" ht="17.100000000000001" customHeight="1">
      <c r="A40" s="206" t="s">
        <v>386</v>
      </c>
      <c r="B40" s="206" t="s">
        <v>44</v>
      </c>
      <c r="C40" s="206" t="s">
        <v>364</v>
      </c>
      <c r="D40" s="207">
        <v>1267</v>
      </c>
      <c r="E40" s="207">
        <v>2970</v>
      </c>
      <c r="F40" s="207">
        <v>1875</v>
      </c>
      <c r="G40" s="207">
        <v>3578</v>
      </c>
      <c r="H40" s="207">
        <v>1520</v>
      </c>
      <c r="I40" s="207">
        <v>3564</v>
      </c>
      <c r="J40" s="207">
        <v>2250</v>
      </c>
      <c r="K40" s="207">
        <v>4294</v>
      </c>
      <c r="L40" s="208"/>
      <c r="N40" s="211"/>
      <c r="O40" s="211"/>
      <c r="Q40" s="208"/>
      <c r="R40" s="208"/>
      <c r="S40" s="211"/>
      <c r="U40" s="211"/>
    </row>
    <row r="41" spans="1:21" s="209" customFormat="1" ht="17.100000000000001" customHeight="1">
      <c r="A41" s="206" t="s">
        <v>387</v>
      </c>
      <c r="B41" s="206" t="s">
        <v>44</v>
      </c>
      <c r="C41" s="206" t="s">
        <v>364</v>
      </c>
      <c r="D41" s="207">
        <v>1267</v>
      </c>
      <c r="E41" s="207">
        <v>2218</v>
      </c>
      <c r="F41" s="207">
        <v>1875</v>
      </c>
      <c r="G41" s="207">
        <v>2826</v>
      </c>
      <c r="H41" s="207">
        <v>1520</v>
      </c>
      <c r="I41" s="207">
        <v>2662</v>
      </c>
      <c r="J41" s="207">
        <v>2250</v>
      </c>
      <c r="K41" s="207">
        <v>3391</v>
      </c>
      <c r="L41" s="208"/>
      <c r="N41" s="211"/>
      <c r="O41" s="211"/>
      <c r="Q41" s="208"/>
      <c r="R41" s="208"/>
      <c r="S41" s="211"/>
      <c r="U41" s="211"/>
    </row>
    <row r="42" spans="1:21" s="209" customFormat="1" ht="17.100000000000001" customHeight="1">
      <c r="A42" s="206" t="s">
        <v>388</v>
      </c>
      <c r="B42" s="206" t="s">
        <v>44</v>
      </c>
      <c r="C42" s="206" t="s">
        <v>364</v>
      </c>
      <c r="D42" s="207">
        <v>1267</v>
      </c>
      <c r="E42" s="207">
        <v>2218</v>
      </c>
      <c r="F42" s="207">
        <v>1875</v>
      </c>
      <c r="G42" s="207">
        <v>2826</v>
      </c>
      <c r="H42" s="207">
        <v>1520</v>
      </c>
      <c r="I42" s="207">
        <v>2662</v>
      </c>
      <c r="J42" s="207">
        <v>2250</v>
      </c>
      <c r="K42" s="207">
        <v>3391</v>
      </c>
      <c r="L42" s="208"/>
      <c r="N42" s="211"/>
      <c r="O42" s="211"/>
      <c r="Q42" s="208"/>
      <c r="R42" s="208"/>
      <c r="S42" s="211"/>
      <c r="U42" s="211"/>
    </row>
    <row r="43" spans="1:21" s="209" customFormat="1" ht="17.100000000000001" customHeight="1">
      <c r="A43" s="206" t="s">
        <v>389</v>
      </c>
      <c r="B43" s="206" t="s">
        <v>44</v>
      </c>
      <c r="C43" s="206" t="s">
        <v>364</v>
      </c>
      <c r="D43" s="207">
        <v>1267</v>
      </c>
      <c r="E43" s="207">
        <v>2218</v>
      </c>
      <c r="F43" s="207">
        <v>1875</v>
      </c>
      <c r="G43" s="207">
        <v>2826</v>
      </c>
      <c r="H43" s="207">
        <v>1520</v>
      </c>
      <c r="I43" s="207">
        <v>2662</v>
      </c>
      <c r="J43" s="207">
        <v>2250</v>
      </c>
      <c r="K43" s="207">
        <v>3391</v>
      </c>
      <c r="L43" s="208"/>
      <c r="N43" s="211"/>
      <c r="O43" s="211"/>
      <c r="Q43" s="208"/>
      <c r="R43" s="208"/>
      <c r="S43" s="211"/>
      <c r="U43" s="211"/>
    </row>
    <row r="44" spans="1:21" s="209" customFormat="1" ht="17.100000000000001" customHeight="1">
      <c r="A44" s="206" t="s">
        <v>390</v>
      </c>
      <c r="B44" s="206" t="s">
        <v>44</v>
      </c>
      <c r="C44" s="206" t="s">
        <v>364</v>
      </c>
      <c r="D44" s="207">
        <v>1267</v>
      </c>
      <c r="E44" s="207">
        <v>2218</v>
      </c>
      <c r="F44" s="207">
        <v>1875</v>
      </c>
      <c r="G44" s="207">
        <v>2826</v>
      </c>
      <c r="H44" s="207">
        <v>1520</v>
      </c>
      <c r="I44" s="207">
        <v>2662</v>
      </c>
      <c r="J44" s="207">
        <v>2250</v>
      </c>
      <c r="K44" s="207">
        <v>3391</v>
      </c>
      <c r="L44" s="208"/>
      <c r="N44" s="211"/>
      <c r="O44" s="211"/>
      <c r="Q44" s="208"/>
      <c r="R44" s="208"/>
      <c r="S44" s="211"/>
      <c r="U44" s="211"/>
    </row>
    <row r="45" spans="1:21" s="209" customFormat="1" ht="17.100000000000001" customHeight="1">
      <c r="A45" s="206" t="s">
        <v>391</v>
      </c>
      <c r="B45" s="206" t="s">
        <v>44</v>
      </c>
      <c r="C45" s="206" t="s">
        <v>364</v>
      </c>
      <c r="D45" s="207">
        <v>1267</v>
      </c>
      <c r="E45" s="207">
        <v>2970</v>
      </c>
      <c r="F45" s="207">
        <v>1875</v>
      </c>
      <c r="G45" s="207">
        <v>3578</v>
      </c>
      <c r="H45" s="207">
        <v>1520</v>
      </c>
      <c r="I45" s="207">
        <v>3564</v>
      </c>
      <c r="J45" s="207">
        <v>2250</v>
      </c>
      <c r="K45" s="207">
        <v>4294</v>
      </c>
      <c r="L45" s="208"/>
      <c r="N45" s="211"/>
      <c r="O45" s="211"/>
      <c r="Q45" s="208"/>
      <c r="R45" s="208"/>
      <c r="S45" s="211"/>
      <c r="U45" s="211"/>
    </row>
    <row r="46" spans="1:21" s="209" customFormat="1" ht="17.100000000000001" customHeight="1">
      <c r="A46" s="206" t="s">
        <v>392</v>
      </c>
      <c r="B46" s="206" t="s">
        <v>44</v>
      </c>
      <c r="C46" s="206" t="s">
        <v>364</v>
      </c>
      <c r="D46" s="207">
        <v>1267</v>
      </c>
      <c r="E46" s="207">
        <v>2218</v>
      </c>
      <c r="F46" s="207">
        <v>1875</v>
      </c>
      <c r="G46" s="207">
        <v>2826</v>
      </c>
      <c r="H46" s="207">
        <v>1520</v>
      </c>
      <c r="I46" s="207">
        <v>2662</v>
      </c>
      <c r="J46" s="207">
        <v>2250</v>
      </c>
      <c r="K46" s="207">
        <v>3391</v>
      </c>
      <c r="L46" s="208"/>
      <c r="N46" s="211"/>
      <c r="O46" s="211"/>
      <c r="Q46" s="208"/>
      <c r="R46" s="208"/>
      <c r="S46" s="211"/>
      <c r="U46" s="211"/>
    </row>
    <row r="47" spans="1:21" s="209" customFormat="1" ht="17.100000000000001" customHeight="1">
      <c r="A47" s="206" t="s">
        <v>393</v>
      </c>
      <c r="B47" s="206" t="s">
        <v>44</v>
      </c>
      <c r="C47" s="206" t="s">
        <v>364</v>
      </c>
      <c r="D47" s="207">
        <v>1267</v>
      </c>
      <c r="E47" s="207">
        <v>2218</v>
      </c>
      <c r="F47" s="207">
        <v>1875</v>
      </c>
      <c r="G47" s="207">
        <v>2826</v>
      </c>
      <c r="H47" s="207">
        <v>1520</v>
      </c>
      <c r="I47" s="207">
        <v>2662</v>
      </c>
      <c r="J47" s="207">
        <v>2250</v>
      </c>
      <c r="K47" s="207">
        <v>3391</v>
      </c>
      <c r="L47" s="208"/>
      <c r="N47" s="211"/>
      <c r="O47" s="211"/>
      <c r="Q47" s="208"/>
      <c r="R47" s="208"/>
      <c r="S47" s="211"/>
      <c r="U47" s="211"/>
    </row>
    <row r="48" spans="1:21" s="209" customFormat="1" ht="17.100000000000001" customHeight="1">
      <c r="A48" s="206" t="s">
        <v>394</v>
      </c>
      <c r="B48" s="206" t="s">
        <v>44</v>
      </c>
      <c r="C48" s="206" t="s">
        <v>364</v>
      </c>
      <c r="D48" s="207">
        <v>1267</v>
      </c>
      <c r="E48" s="207">
        <v>2218</v>
      </c>
      <c r="F48" s="207">
        <v>1875</v>
      </c>
      <c r="G48" s="207">
        <v>2826</v>
      </c>
      <c r="H48" s="207">
        <v>1520</v>
      </c>
      <c r="I48" s="207">
        <v>2662</v>
      </c>
      <c r="J48" s="207">
        <v>2250</v>
      </c>
      <c r="K48" s="207">
        <v>3391</v>
      </c>
      <c r="L48" s="208"/>
      <c r="N48" s="211"/>
      <c r="O48" s="211"/>
      <c r="Q48" s="208"/>
      <c r="R48" s="208"/>
      <c r="S48" s="211"/>
      <c r="U48" s="211"/>
    </row>
    <row r="49" spans="1:21" s="209" customFormat="1" ht="17.100000000000001" customHeight="1">
      <c r="A49" s="206" t="s">
        <v>395</v>
      </c>
      <c r="B49" s="206" t="s">
        <v>44</v>
      </c>
      <c r="C49" s="206" t="s">
        <v>364</v>
      </c>
      <c r="D49" s="207">
        <v>1267</v>
      </c>
      <c r="E49" s="207">
        <v>2218</v>
      </c>
      <c r="F49" s="207">
        <v>1875</v>
      </c>
      <c r="G49" s="207">
        <v>2826</v>
      </c>
      <c r="H49" s="207">
        <v>1520</v>
      </c>
      <c r="I49" s="207">
        <v>2662</v>
      </c>
      <c r="J49" s="207">
        <v>2250</v>
      </c>
      <c r="K49" s="207">
        <v>3391</v>
      </c>
      <c r="L49" s="208"/>
      <c r="N49" s="211"/>
      <c r="O49" s="211"/>
      <c r="Q49" s="208"/>
      <c r="R49" s="208"/>
      <c r="S49" s="211"/>
      <c r="U49" s="211"/>
    </row>
    <row r="50" spans="1:21" s="209" customFormat="1" ht="6" customHeight="1">
      <c r="A50" s="212"/>
      <c r="B50" s="212"/>
      <c r="C50" s="212"/>
      <c r="D50" s="213"/>
      <c r="E50" s="213"/>
      <c r="F50" s="213"/>
      <c r="G50" s="213"/>
      <c r="H50" s="213"/>
      <c r="I50" s="213"/>
      <c r="J50" s="213"/>
      <c r="K50" s="213"/>
      <c r="L50" s="208"/>
    </row>
    <row r="51" spans="1:21" s="218" customFormat="1" ht="16.5" customHeight="1">
      <c r="A51" s="214">
        <v>1</v>
      </c>
      <c r="B51" s="215" t="s">
        <v>396</v>
      </c>
      <c r="C51" s="216"/>
      <c r="D51" s="217"/>
      <c r="E51" s="217"/>
      <c r="F51" s="217"/>
      <c r="G51" s="217"/>
      <c r="H51" s="217"/>
      <c r="I51" s="217"/>
      <c r="J51" s="217"/>
      <c r="K51" s="217"/>
    </row>
    <row r="52" spans="1:21" s="218" customFormat="1" ht="7.5" customHeight="1">
      <c r="A52" s="219"/>
      <c r="B52" s="215"/>
      <c r="C52" s="216"/>
      <c r="D52" s="217"/>
      <c r="E52" s="217"/>
      <c r="F52" s="217"/>
      <c r="G52" s="217"/>
      <c r="H52" s="217"/>
      <c r="I52" s="217"/>
      <c r="J52" s="217"/>
      <c r="K52" s="217"/>
    </row>
    <row r="53" spans="1:21" ht="5.25" customHeight="1"/>
    <row r="54" spans="1:21" ht="15.75">
      <c r="D54" s="9"/>
      <c r="E54" s="9"/>
      <c r="F54" s="9"/>
      <c r="G54" s="9"/>
      <c r="H54" s="30" t="s">
        <v>26</v>
      </c>
    </row>
  </sheetData>
  <mergeCells count="14">
    <mergeCell ref="D15:E15"/>
    <mergeCell ref="F15:G15"/>
    <mergeCell ref="H15:I15"/>
    <mergeCell ref="J15:K15"/>
    <mergeCell ref="A7:K7"/>
    <mergeCell ref="A9:K9"/>
    <mergeCell ref="A11:L11"/>
    <mergeCell ref="A13:A16"/>
    <mergeCell ref="B13:B16"/>
    <mergeCell ref="C13:C16"/>
    <mergeCell ref="D13:G13"/>
    <mergeCell ref="H13:K13"/>
    <mergeCell ref="D14:G14"/>
    <mergeCell ref="H14:K14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1" orientation="portrait" r:id="rId1"/>
  <headerFooter differentFirst="1">
    <oddHeader>&amp;CСтраница &amp;P из &amp;N&amp;R&amp;A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zoomScale="90" zoomScaleNormal="90" workbookViewId="0">
      <pane xSplit="3" ySplit="14" topLeftCell="D15" activePane="bottomRight" state="frozen"/>
      <selection activeCell="A7" sqref="A7"/>
      <selection pane="topRight" activeCell="A7" sqref="A7"/>
      <selection pane="bottomLeft" activeCell="A7" sqref="A7"/>
      <selection pane="bottomRight" activeCell="I2" sqref="I2"/>
    </sheetView>
  </sheetViews>
  <sheetFormatPr defaultColWidth="9" defaultRowHeight="15.75"/>
  <cols>
    <col min="1" max="1" width="4.75" style="1" customWidth="1"/>
    <col min="2" max="2" width="30.5" style="1" customWidth="1"/>
    <col min="3" max="3" width="7.625" style="1" customWidth="1"/>
    <col min="4" max="4" width="13.5" style="1" customWidth="1"/>
    <col min="5" max="5" width="13.375" style="1" customWidth="1"/>
    <col min="6" max="8" width="15.5" style="1" customWidth="1"/>
    <col min="9" max="10" width="13.375" style="1" customWidth="1"/>
    <col min="11" max="13" width="12.5" style="1" customWidth="1"/>
    <col min="14" max="16384" width="9" style="1"/>
  </cols>
  <sheetData>
    <row r="1" spans="1:10" ht="18">
      <c r="I1" s="10" t="s">
        <v>423</v>
      </c>
    </row>
    <row r="2" spans="1:10" ht="18">
      <c r="I2" s="11" t="s">
        <v>12</v>
      </c>
    </row>
    <row r="3" spans="1:10" ht="18">
      <c r="I3" s="12" t="s">
        <v>27</v>
      </c>
    </row>
    <row r="4" spans="1:10" ht="18">
      <c r="I4" s="2" t="s">
        <v>25</v>
      </c>
    </row>
    <row r="5" spans="1:10" ht="18">
      <c r="I5" s="3" t="s">
        <v>0</v>
      </c>
    </row>
    <row r="6" spans="1:10" s="13" customFormat="1" ht="16.149999999999999" customHeight="1"/>
    <row r="7" spans="1:10" ht="123" customHeight="1">
      <c r="A7" s="261" t="s">
        <v>14</v>
      </c>
      <c r="B7" s="261"/>
      <c r="C7" s="261"/>
      <c r="D7" s="261"/>
      <c r="E7" s="261"/>
      <c r="F7" s="261"/>
      <c r="G7" s="261"/>
      <c r="H7" s="261"/>
      <c r="I7" s="261"/>
      <c r="J7" s="14"/>
    </row>
    <row r="8" spans="1:10" ht="6.75" customHeight="1"/>
    <row r="9" spans="1:10" ht="45" customHeight="1">
      <c r="A9" s="225" t="s">
        <v>23</v>
      </c>
      <c r="B9" s="225"/>
      <c r="C9" s="225"/>
      <c r="D9" s="225"/>
      <c r="E9" s="225"/>
      <c r="F9" s="225"/>
      <c r="G9" s="225"/>
      <c r="H9" s="225"/>
      <c r="I9" s="225"/>
      <c r="J9" s="15"/>
    </row>
    <row r="10" spans="1:10" ht="8.25" customHeight="1"/>
    <row r="11" spans="1:10" ht="42.75" customHeight="1">
      <c r="A11" s="262" t="s">
        <v>1</v>
      </c>
      <c r="B11" s="262" t="s">
        <v>2</v>
      </c>
      <c r="C11" s="262"/>
      <c r="D11" s="263" t="s">
        <v>15</v>
      </c>
      <c r="E11" s="266" t="s">
        <v>16</v>
      </c>
      <c r="F11" s="267" t="s">
        <v>17</v>
      </c>
      <c r="G11" s="268"/>
      <c r="H11" s="269"/>
      <c r="I11" s="270" t="s">
        <v>18</v>
      </c>
    </row>
    <row r="12" spans="1:10" ht="20.100000000000001" customHeight="1">
      <c r="A12" s="262"/>
      <c r="B12" s="262" t="s">
        <v>3</v>
      </c>
      <c r="C12" s="262" t="s">
        <v>4</v>
      </c>
      <c r="D12" s="264"/>
      <c r="E12" s="266"/>
      <c r="F12" s="258" t="s">
        <v>19</v>
      </c>
      <c r="G12" s="259"/>
      <c r="H12" s="260"/>
      <c r="I12" s="271"/>
    </row>
    <row r="13" spans="1:10" ht="20.100000000000001" customHeight="1">
      <c r="A13" s="262"/>
      <c r="B13" s="262"/>
      <c r="C13" s="262"/>
      <c r="D13" s="265"/>
      <c r="E13" s="266"/>
      <c r="F13" s="16" t="s">
        <v>20</v>
      </c>
      <c r="G13" s="16" t="s">
        <v>21</v>
      </c>
      <c r="H13" s="16" t="s">
        <v>22</v>
      </c>
      <c r="I13" s="272"/>
    </row>
    <row r="14" spans="1:10" s="18" customFormat="1" ht="15" customHeight="1">
      <c r="A14" s="17">
        <v>1</v>
      </c>
      <c r="B14" s="17">
        <v>2</v>
      </c>
      <c r="C14" s="17">
        <v>3</v>
      </c>
      <c r="D14" s="17">
        <v>4</v>
      </c>
      <c r="E14" s="17">
        <v>5</v>
      </c>
      <c r="F14" s="17">
        <v>6</v>
      </c>
      <c r="G14" s="17">
        <v>7</v>
      </c>
      <c r="H14" s="17">
        <v>8</v>
      </c>
      <c r="I14" s="17">
        <v>9</v>
      </c>
    </row>
    <row r="15" spans="1:10" ht="24" customHeight="1">
      <c r="A15" s="4">
        <v>1</v>
      </c>
      <c r="B15" s="5" t="s">
        <v>5</v>
      </c>
      <c r="C15" s="4">
        <v>419</v>
      </c>
      <c r="D15" s="19">
        <v>610174</v>
      </c>
      <c r="E15" s="20">
        <v>2540.6</v>
      </c>
      <c r="F15" s="21">
        <v>1.0069859999999999</v>
      </c>
      <c r="G15" s="21">
        <v>0.99882599999999999</v>
      </c>
      <c r="H15" s="21">
        <v>1</v>
      </c>
      <c r="I15" s="22">
        <v>2555.35</v>
      </c>
      <c r="J15" s="23"/>
    </row>
    <row r="16" spans="1:10" ht="24" customHeight="1">
      <c r="A16" s="4">
        <v>2</v>
      </c>
      <c r="B16" s="5" t="s">
        <v>6</v>
      </c>
      <c r="C16" s="4" t="s">
        <v>7</v>
      </c>
      <c r="D16" s="19">
        <v>15630</v>
      </c>
      <c r="E16" s="20">
        <v>2540.6</v>
      </c>
      <c r="F16" s="21">
        <v>1.0149170000000001</v>
      </c>
      <c r="G16" s="21">
        <v>1.033765</v>
      </c>
      <c r="H16" s="21">
        <v>1</v>
      </c>
      <c r="I16" s="22">
        <v>2665.56</v>
      </c>
      <c r="J16" s="23"/>
    </row>
    <row r="17" spans="1:10" s="25" customFormat="1" ht="24" customHeight="1">
      <c r="A17" s="6">
        <v>3</v>
      </c>
      <c r="B17" s="7" t="s">
        <v>8</v>
      </c>
      <c r="C17" s="6" t="s">
        <v>9</v>
      </c>
      <c r="D17" s="24">
        <v>33424</v>
      </c>
      <c r="E17" s="20">
        <v>2540.6</v>
      </c>
      <c r="F17" s="21">
        <v>0.89276500000000003</v>
      </c>
      <c r="G17" s="21">
        <v>0.99882599999999999</v>
      </c>
      <c r="H17" s="21">
        <v>1</v>
      </c>
      <c r="I17" s="22">
        <v>2265.5</v>
      </c>
      <c r="J17" s="23"/>
    </row>
    <row r="18" spans="1:10" s="25" customFormat="1" ht="24" customHeight="1">
      <c r="A18" s="6">
        <v>4</v>
      </c>
      <c r="B18" s="7" t="s">
        <v>10</v>
      </c>
      <c r="C18" s="8" t="s">
        <v>11</v>
      </c>
      <c r="D18" s="24">
        <v>7469</v>
      </c>
      <c r="E18" s="20">
        <v>2540.6</v>
      </c>
      <c r="F18" s="21">
        <v>0.87796099999999999</v>
      </c>
      <c r="G18" s="21">
        <v>1.033765</v>
      </c>
      <c r="H18" s="21">
        <v>1</v>
      </c>
      <c r="I18" s="22">
        <v>2305.86</v>
      </c>
      <c r="J18" s="23"/>
    </row>
    <row r="19" spans="1:10" ht="7.5" customHeight="1">
      <c r="E19" s="26"/>
      <c r="F19" s="26"/>
      <c r="G19" s="26"/>
      <c r="H19" s="26"/>
      <c r="I19" s="26"/>
    </row>
    <row r="20" spans="1:10" ht="13.5" customHeight="1">
      <c r="D20" s="9"/>
      <c r="E20" s="9"/>
      <c r="F20" s="9"/>
      <c r="G20" s="9"/>
      <c r="H20" s="30" t="s">
        <v>26</v>
      </c>
      <c r="I20" s="27"/>
    </row>
    <row r="21" spans="1:10">
      <c r="E21" s="26"/>
      <c r="F21" s="26"/>
      <c r="G21" s="26"/>
      <c r="H21" s="26"/>
      <c r="I21" s="26"/>
    </row>
    <row r="22" spans="1:10">
      <c r="E22" s="28"/>
      <c r="F22" s="29"/>
      <c r="G22" s="29"/>
      <c r="H22" s="29"/>
      <c r="I22" s="29"/>
    </row>
    <row r="23" spans="1:10">
      <c r="E23" s="28"/>
      <c r="F23" s="29"/>
      <c r="G23" s="29"/>
      <c r="H23" s="29"/>
      <c r="I23" s="29"/>
    </row>
    <row r="24" spans="1:10">
      <c r="E24" s="28"/>
      <c r="F24" s="29"/>
      <c r="G24" s="29"/>
      <c r="H24" s="29"/>
      <c r="I24" s="29"/>
    </row>
    <row r="25" spans="1:10">
      <c r="E25" s="28"/>
      <c r="F25" s="29"/>
      <c r="G25" s="29"/>
      <c r="H25" s="29"/>
      <c r="I25" s="29"/>
    </row>
  </sheetData>
  <mergeCells count="11">
    <mergeCell ref="F12:H12"/>
    <mergeCell ref="A7:I7"/>
    <mergeCell ref="A9:I9"/>
    <mergeCell ref="A11:A13"/>
    <mergeCell ref="B11:C11"/>
    <mergeCell ref="D11:D13"/>
    <mergeCell ref="E11:E13"/>
    <mergeCell ref="F11:H11"/>
    <mergeCell ref="I11:I13"/>
    <mergeCell ref="B12:B13"/>
    <mergeCell ref="C12:C13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Прил.1</vt:lpstr>
      <vt:lpstr>Прил.2</vt:lpstr>
      <vt:lpstr>Прил.3</vt:lpstr>
      <vt:lpstr>Прил.4</vt:lpstr>
      <vt:lpstr>Прил.5</vt:lpstr>
      <vt:lpstr>Прил.6</vt:lpstr>
      <vt:lpstr>Прил.1!Заголовки_для_печати</vt:lpstr>
      <vt:lpstr>Прил.4!Заголовки_для_печати</vt:lpstr>
      <vt:lpstr>Прил.1!Область_печати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Belova.IS</dc:creator>
  <cp:lastModifiedBy>Pismennaya.IA</cp:lastModifiedBy>
  <dcterms:created xsi:type="dcterms:W3CDTF">2025-10-09T06:47:39Z</dcterms:created>
  <dcterms:modified xsi:type="dcterms:W3CDTF">2025-10-23T07:36:09Z</dcterms:modified>
</cp:coreProperties>
</file>